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activeTab="5"/>
  </bookViews>
  <sheets>
    <sheet name="КИМ 10 а" sheetId="1" r:id="rId1"/>
    <sheet name="КИМ 10 а(2019)" sheetId="2" r:id="rId2"/>
    <sheet name="КИМ 10 а(2020)" sheetId="3" r:id="rId3"/>
    <sheet name="КИМ 10 а(2021)" sheetId="4" r:id="rId4"/>
    <sheet name="КИМ 10 а(2022)" sheetId="5" r:id="rId5"/>
    <sheet name="КИМ 10 а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'КИМ 10 а'!#REF!,'КИМ 10 а'!#REF!</definedName>
    <definedName name="Z_6E36EA37_049E_4FAE_B719_2847CD16F858_.wvu.Rows" localSheetId="0" hidden="1">'КИМ 10 а'!$42:$45</definedName>
    <definedName name="Z_73C0D023_21BD_4441_8EFA_957546C15799_.wvu.Cols" localSheetId="0" hidden="1">'КИМ 10 а'!#REF!,'КИМ 10 а'!#REF!</definedName>
    <definedName name="Z_73C0D023_21BD_4441_8EFA_957546C15799_.wvu.Rows" localSheetId="0" hidden="1">'КИМ 10 а'!$42:$45</definedName>
    <definedName name="_xlnm.Print_Area" localSheetId="0">'КИМ 10 а'!$A$1:$J$60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6" i="6"/>
  <c r="F44" i="6"/>
  <c r="F43" i="6"/>
  <c r="F42" i="6"/>
  <c r="F41" i="6"/>
  <c r="F40" i="6"/>
  <c r="F37" i="6"/>
  <c r="F36" i="6"/>
  <c r="F35" i="6"/>
  <c r="F34" i="6"/>
  <c r="F33" i="6"/>
  <c r="F30" i="6"/>
  <c r="A2" i="6"/>
  <c r="F63" i="6"/>
  <c r="F62" i="6"/>
  <c r="F57" i="6"/>
  <c r="F45" i="6"/>
  <c r="F31" i="6"/>
  <c r="F56" i="6" s="1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E21" i="5"/>
  <c r="F38" i="5"/>
  <c r="F21" i="5"/>
  <c r="G21" i="5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10" i="5"/>
  <c r="E5" i="5"/>
  <c r="E3" i="5" s="1"/>
  <c r="E4" i="5"/>
  <c r="F31" i="5" l="1"/>
  <c r="F56" i="5"/>
  <c r="F61" i="5" s="1"/>
  <c r="F64" i="5" s="1"/>
  <c r="F68" i="5" s="1"/>
  <c r="F61" i="4"/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E9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3" i="2" s="1"/>
  <c r="F32" i="2"/>
  <c r="F31" i="2"/>
  <c r="F30" i="2"/>
  <c r="F29" i="2"/>
  <c r="F28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48" i="1" l="1"/>
  <c r="F47" i="1"/>
  <c r="F46" i="1"/>
  <c r="F41" i="1"/>
  <c r="F40" i="1"/>
  <c r="F38" i="1"/>
  <c r="F37" i="1"/>
  <c r="F36" i="1"/>
  <c r="F35" i="1"/>
  <c r="F34" i="1"/>
  <c r="F32" i="1" s="1"/>
  <c r="F31" i="1"/>
  <c r="F30" i="1"/>
  <c r="F29" i="1"/>
  <c r="F28" i="1"/>
  <c r="F27" i="1"/>
  <c r="F57" i="1"/>
  <c r="F56" i="1"/>
  <c r="F51" i="1"/>
  <c r="F25" i="1" l="1"/>
  <c r="F50" i="1" s="1"/>
  <c r="F55" i="1" s="1"/>
  <c r="F39" i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</calcChain>
</file>

<file path=xl/sharedStrings.xml><?xml version="1.0" encoding="utf-8"?>
<sst xmlns="http://schemas.openxmlformats.org/spreadsheetml/2006/main" count="375" uniqueCount="98">
  <si>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</si>
  <si>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</si>
  <si>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</si>
  <si>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</si>
  <si>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</si>
  <si>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</si>
  <si>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</si>
  <si>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</si>
  <si>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</si>
  <si>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</si>
  <si>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</si>
  <si>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</si>
  <si>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</si>
  <si>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</si>
  <si>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</si>
  <si>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</si>
  <si>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</si>
  <si>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</si>
  <si>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</si>
  <si>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</si>
  <si>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</si>
  <si>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</si>
  <si>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</si>
  <si>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</si>
  <si>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</si>
  <si>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</si>
  <si>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</si>
  <si>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</si>
  <si>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</si>
  <si>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</si>
  <si>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</si>
  <si>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</si>
  <si>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</si>
  <si>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</si>
  <si>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</si>
  <si>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</si>
  <si>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</si>
  <si>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</si>
  <si>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КИМ 10 а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</si>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</sst>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3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34">
          <cell r="W134">
            <v>43370.984566149142</v>
          </cell>
          <cell r="X134">
            <v>8502.7216032483884</v>
          </cell>
          <cell r="Y134">
            <v>20826.991399999999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5768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Y134">
            <v>152241.9988074392</v>
          </cell>
          <cell r="BB134">
            <v>0</v>
          </cell>
          <cell r="BC134">
            <v>0</v>
          </cell>
          <cell r="CN134">
            <v>15824.616242338065</v>
          </cell>
          <cell r="CO134">
            <v>3243.3560490925856</v>
          </cell>
          <cell r="CP134">
            <v>10.0631</v>
          </cell>
          <cell r="DB134">
            <v>0</v>
          </cell>
          <cell r="DG134">
            <v>13516.076202804452</v>
          </cell>
          <cell r="DU134">
            <v>58583.783170384806</v>
          </cell>
          <cell r="DV134">
            <v>12228.540699683124</v>
          </cell>
          <cell r="DW134">
            <v>18347.8226</v>
          </cell>
          <cell r="EK134">
            <v>0</v>
          </cell>
          <cell r="EQ134">
            <v>47239.961242643963</v>
          </cell>
          <cell r="FB134">
            <v>71654.667775282345</v>
          </cell>
          <cell r="FC134">
            <v>14650.273435795745</v>
          </cell>
          <cell r="FD134">
            <v>500.82</v>
          </cell>
          <cell r="FL134">
            <v>0</v>
          </cell>
          <cell r="FS134">
            <v>22957.759195587074</v>
          </cell>
          <cell r="FX134">
            <v>43211.912499203536</v>
          </cell>
          <cell r="FY134">
            <v>8813.755270574522</v>
          </cell>
          <cell r="FZ134">
            <v>0</v>
          </cell>
          <cell r="GG134">
            <v>10313.424000000001</v>
          </cell>
          <cell r="GL134">
            <v>13610.35175077631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34">
          <cell r="W134">
            <v>23837.821196695906</v>
          </cell>
          <cell r="X134">
            <v>7338.5664818542755</v>
          </cell>
          <cell r="Y134">
            <v>16714.3868</v>
          </cell>
          <cell r="AK134">
            <v>0</v>
          </cell>
          <cell r="AV134">
            <v>0</v>
          </cell>
          <cell r="AY134">
            <v>111239.15073053609</v>
          </cell>
          <cell r="BB134">
            <v>0</v>
          </cell>
          <cell r="BM134">
            <v>0</v>
          </cell>
          <cell r="BN134">
            <v>0</v>
          </cell>
          <cell r="CN134">
            <v>18169.936860840557</v>
          </cell>
          <cell r="CO134">
            <v>5632.6804268605711</v>
          </cell>
          <cell r="CP134">
            <v>0</v>
          </cell>
          <cell r="DB134">
            <v>0</v>
          </cell>
          <cell r="DG134">
            <v>27286.096020042154</v>
          </cell>
          <cell r="DU134">
            <v>37672.316895575204</v>
          </cell>
          <cell r="DV134">
            <v>11611.106406713243</v>
          </cell>
          <cell r="DW134">
            <v>6868.3798999999999</v>
          </cell>
          <cell r="EL134">
            <v>0</v>
          </cell>
          <cell r="EQ134">
            <v>26195.251025182726</v>
          </cell>
          <cell r="FB134">
            <v>70730.112929487397</v>
          </cell>
          <cell r="FC134">
            <v>44059.338895457557</v>
          </cell>
          <cell r="FD134">
            <v>394.40340000000003</v>
          </cell>
          <cell r="FL134">
            <v>0</v>
          </cell>
          <cell r="FS134">
            <v>24449.385831237618</v>
          </cell>
          <cell r="FX134">
            <v>27960.967681647078</v>
          </cell>
          <cell r="FY134">
            <v>16591.61381470149</v>
          </cell>
          <cell r="FZ134">
            <v>0</v>
          </cell>
          <cell r="GG134">
            <v>2892.924</v>
          </cell>
          <cell r="GL134">
            <v>9873.5171558791135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34">
          <cell r="W134">
            <v>9885.0679755375186</v>
          </cell>
          <cell r="X134">
            <v>2542.416076525175</v>
          </cell>
          <cell r="Y134">
            <v>8676.7818000000007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2266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Y134">
            <v>42749.063839207556</v>
          </cell>
          <cell r="BB134">
            <v>0</v>
          </cell>
          <cell r="BC134">
            <v>0</v>
          </cell>
          <cell r="BM134">
            <v>0</v>
          </cell>
          <cell r="CN134">
            <v>16376.445750866813</v>
          </cell>
          <cell r="CO134">
            <v>5076.6981827687123</v>
          </cell>
          <cell r="CP134">
            <v>12.761700000000001</v>
          </cell>
          <cell r="DB134">
            <v>0</v>
          </cell>
          <cell r="DF134">
            <v>14915.450113721447</v>
          </cell>
          <cell r="DU134">
            <v>48199.273204750541</v>
          </cell>
          <cell r="DV134">
            <v>12387.295797452512</v>
          </cell>
          <cell r="DW134">
            <v>17027.125700000001</v>
          </cell>
          <cell r="EK134">
            <v>0</v>
          </cell>
          <cell r="EP134">
            <v>29093.931573927115</v>
          </cell>
          <cell r="FB134">
            <v>73495.764327483237</v>
          </cell>
          <cell r="FC134">
            <v>20195.617363812515</v>
          </cell>
          <cell r="FD134">
            <v>558.00119999999993</v>
          </cell>
          <cell r="FE134">
            <v>0</v>
          </cell>
          <cell r="FL134">
            <v>0</v>
          </cell>
          <cell r="FS134">
            <v>23983.082848691189</v>
          </cell>
          <cell r="FX134">
            <v>37749.908221084377</v>
          </cell>
          <cell r="FY134">
            <v>10373.59278401027</v>
          </cell>
          <cell r="FZ134">
            <v>591.6</v>
          </cell>
          <cell r="GG134">
            <v>12065.947200000001</v>
          </cell>
          <cell r="GL134">
            <v>12263.623130284652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34">
          <cell r="W134">
            <v>9163.7818665616524</v>
          </cell>
          <cell r="X134">
            <v>2238.0550381114513</v>
          </cell>
          <cell r="Y134">
            <v>868.54750000000001</v>
          </cell>
          <cell r="Z134">
            <v>0</v>
          </cell>
          <cell r="AV134">
            <v>2266</v>
          </cell>
          <cell r="AY134">
            <v>33840.564434563559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CN134">
            <v>17707.89442652927</v>
          </cell>
          <cell r="CO134">
            <v>4935.3178746754475</v>
          </cell>
          <cell r="CP134">
            <v>50.47</v>
          </cell>
          <cell r="DB134">
            <v>0</v>
          </cell>
          <cell r="DG134">
            <v>15982.20807966678</v>
          </cell>
          <cell r="DL134">
            <v>1457.9135000000001</v>
          </cell>
          <cell r="DP134">
            <v>488.22</v>
          </cell>
          <cell r="DT134">
            <v>149.87530000000001</v>
          </cell>
          <cell r="DU134">
            <v>54896.45086044888</v>
          </cell>
          <cell r="DV134">
            <v>12854.468391477736</v>
          </cell>
          <cell r="DX134">
            <v>0</v>
          </cell>
          <cell r="DY134">
            <v>0</v>
          </cell>
          <cell r="DZ134">
            <v>5627.9999999999991</v>
          </cell>
          <cell r="EA134">
            <v>0</v>
          </cell>
          <cell r="EB134">
            <v>0</v>
          </cell>
          <cell r="EC134">
            <v>0</v>
          </cell>
          <cell r="ED134">
            <v>0</v>
          </cell>
          <cell r="EE134">
            <v>0</v>
          </cell>
          <cell r="EF134">
            <v>0</v>
          </cell>
          <cell r="EG134">
            <v>0</v>
          </cell>
          <cell r="EH134">
            <v>0</v>
          </cell>
          <cell r="EI134">
            <v>0</v>
          </cell>
          <cell r="EJ134">
            <v>0</v>
          </cell>
          <cell r="EP134">
            <v>19273.431196820555</v>
          </cell>
          <cell r="EU134">
            <v>194213.62999999998</v>
          </cell>
          <cell r="EW134">
            <v>1517.88465</v>
          </cell>
          <cell r="EY134">
            <v>0</v>
          </cell>
          <cell r="FA134">
            <v>0</v>
          </cell>
          <cell r="FL134">
            <v>9112.5</v>
          </cell>
          <cell r="FS134">
            <v>0</v>
          </cell>
          <cell r="FV134">
            <v>91637</v>
          </cell>
          <cell r="FZ134">
            <v>670.78559999999993</v>
          </cell>
          <cell r="GG134">
            <v>0</v>
          </cell>
          <cell r="GL134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134">
          <cell r="W134">
            <v>15281.288977599888</v>
          </cell>
          <cell r="X134">
            <v>3563.7846951335014</v>
          </cell>
          <cell r="Y134">
            <v>41499.575500000006</v>
          </cell>
          <cell r="AV134">
            <v>26780.000000026215</v>
          </cell>
          <cell r="AW134">
            <v>0</v>
          </cell>
          <cell r="AY134">
            <v>16599.817902650972</v>
          </cell>
          <cell r="CQ134">
            <v>30423.779691206364</v>
          </cell>
          <cell r="CR134">
            <v>7381.9107850730325</v>
          </cell>
          <cell r="CS134">
            <v>13335.450593785423</v>
          </cell>
          <cell r="DE134">
            <v>0</v>
          </cell>
          <cell r="DI134">
            <v>23920.160700806788</v>
          </cell>
          <cell r="DX134">
            <v>24177.478692493562</v>
          </cell>
          <cell r="DY134">
            <v>5535.912242148177</v>
          </cell>
          <cell r="DZ134">
            <v>32083.77075</v>
          </cell>
          <cell r="EA134">
            <v>0</v>
          </cell>
          <cell r="ET134">
            <v>0</v>
          </cell>
          <cell r="EU134">
            <v>11270.080941075348</v>
          </cell>
          <cell r="EX134">
            <v>0</v>
          </cell>
          <cell r="EY134">
            <v>0</v>
          </cell>
          <cell r="EZ134">
            <v>0</v>
          </cell>
          <cell r="FB134">
            <v>0</v>
          </cell>
          <cell r="FQ134">
            <v>4421.9999999999991</v>
          </cell>
          <cell r="FR134">
            <v>0</v>
          </cell>
          <cell r="GH134">
            <v>285850.63</v>
          </cell>
          <cell r="GK134">
            <v>0</v>
          </cell>
          <cell r="GL134">
            <v>0</v>
          </cell>
          <cell r="GN134">
            <v>0</v>
          </cell>
          <cell r="GO134">
            <v>0</v>
          </cell>
          <cell r="GP134">
            <v>0</v>
          </cell>
          <cell r="GQ134">
            <v>0</v>
          </cell>
          <cell r="GR134">
            <v>0</v>
          </cell>
          <cell r="GS134">
            <v>0</v>
          </cell>
          <cell r="GT134">
            <v>0</v>
          </cell>
          <cell r="GU134">
            <v>0</v>
          </cell>
          <cell r="GV134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134">
          <cell r="CQ134">
            <v>8166.5047204801522</v>
          </cell>
          <cell r="CR134">
            <v>2006.4407840059694</v>
          </cell>
          <cell r="CS134">
            <v>2772.3285009188344</v>
          </cell>
          <cell r="DI134">
            <v>6077.2811973652051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34">
          <cell r="W134">
            <v>6100.1577993910469</v>
          </cell>
          <cell r="X134">
            <v>1522.3864199615807</v>
          </cell>
          <cell r="Y134">
            <v>3789.6996000000004</v>
          </cell>
          <cell r="AV134">
            <v>54590.000000009401</v>
          </cell>
          <cell r="AW134">
            <v>0</v>
          </cell>
          <cell r="AX134">
            <v>4950.6502744339296</v>
          </cell>
          <cell r="CT134">
            <v>55672.679999999993</v>
          </cell>
          <cell r="ED134">
            <v>127182.77000000002</v>
          </cell>
          <cell r="EE134">
            <v>4101.5068848940045</v>
          </cell>
          <cell r="EF134">
            <v>978.91354400049374</v>
          </cell>
          <cell r="EG134">
            <v>4988.6390999999994</v>
          </cell>
          <cell r="FA134">
            <v>0</v>
          </cell>
          <cell r="FB134">
            <v>1669.824703023316</v>
          </cell>
          <cell r="FE134">
            <v>0</v>
          </cell>
          <cell r="FF134">
            <v>0</v>
          </cell>
          <cell r="FH134">
            <v>0</v>
          </cell>
          <cell r="FX134">
            <v>0</v>
          </cell>
          <cell r="FY134">
            <v>0</v>
          </cell>
          <cell r="GO134">
            <v>294028.79999999999</v>
          </cell>
          <cell r="GP134">
            <v>-32220.1</v>
          </cell>
          <cell r="GR134">
            <v>0</v>
          </cell>
          <cell r="GS134">
            <v>0</v>
          </cell>
          <cell r="GT134">
            <v>0</v>
          </cell>
          <cell r="GU134">
            <v>0</v>
          </cell>
          <cell r="GV134">
            <v>0</v>
          </cell>
          <cell r="GW134">
            <v>0</v>
          </cell>
          <cell r="GX134">
            <v>0</v>
          </cell>
          <cell r="GY134">
            <v>0</v>
          </cell>
          <cell r="GZ134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opLeftCell="A24" zoomScale="90" zoomScaleNormal="90" zoomScaleSheetLayoutView="70" workbookViewId="0">
      <selection activeCell="G50" sqref="G5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28515625" style="1" customWidth="1"/>
    <col min="7" max="7" width="16.140625" style="1" customWidth="1"/>
    <col min="8" max="8" width="9" style="1" customWidth="1"/>
    <col min="9" max="16384" width="9.140625" style="1"/>
  </cols>
  <sheetData>
    <row r="1" spans="1:7" ht="18" customHeight="1" x14ac:dyDescent="0.2">
      <c r="A1" s="94" t="s">
        <v>51</v>
      </c>
      <c r="B1" s="94"/>
      <c r="C1" s="94"/>
      <c r="D1" s="94"/>
      <c r="E1" s="94"/>
      <c r="F1" s="94"/>
      <c r="G1" s="95"/>
    </row>
    <row r="2" spans="1:7" ht="21" customHeight="1" x14ac:dyDescent="0.2">
      <c r="A2" s="96" t="s">
        <v>38</v>
      </c>
      <c r="B2" s="97"/>
      <c r="C2" s="97"/>
      <c r="D2" s="97"/>
      <c r="E2" s="97"/>
      <c r="F2" s="97"/>
      <c r="G2" s="97"/>
    </row>
    <row r="3" spans="1:7" ht="14.25" hidden="1" customHeight="1" x14ac:dyDescent="0.2">
      <c r="A3" s="98" t="s">
        <v>0</v>
      </c>
      <c r="B3" s="99"/>
      <c r="C3" s="99"/>
      <c r="D3" s="99"/>
      <c r="E3" s="2">
        <f>E4+E5</f>
        <v>0</v>
      </c>
      <c r="F3" s="3" t="s">
        <v>1</v>
      </c>
    </row>
    <row r="4" spans="1:7" ht="14.2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4.2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">
        <v>40</v>
      </c>
    </row>
    <row r="9" spans="1:7" ht="15.75" x14ac:dyDescent="0.25">
      <c r="A9" s="112" t="s">
        <v>8</v>
      </c>
      <c r="B9" s="113"/>
      <c r="C9" s="113"/>
      <c r="D9" s="114"/>
      <c r="E9" s="17">
        <f>SUM(E10:E14)</f>
        <v>1590617.43</v>
      </c>
      <c r="F9" s="17">
        <f t="shared" ref="F9:G9" si="0">SUM(F10:F14)</f>
        <v>1567450.85</v>
      </c>
      <c r="G9" s="17">
        <f t="shared" si="0"/>
        <v>259580.79</v>
      </c>
    </row>
    <row r="10" spans="1:7" ht="13.15" customHeight="1" x14ac:dyDescent="0.25">
      <c r="A10" s="100" t="s">
        <v>9</v>
      </c>
      <c r="B10" s="101"/>
      <c r="C10" s="101"/>
      <c r="D10" s="102"/>
      <c r="E10" s="18">
        <v>697866.76</v>
      </c>
      <c r="F10" s="18">
        <v>672767.28</v>
      </c>
      <c r="G10" s="19">
        <v>147659.23000000001</v>
      </c>
    </row>
    <row r="11" spans="1:7" ht="14.45" customHeight="1" x14ac:dyDescent="0.25">
      <c r="A11" s="100" t="s">
        <v>10</v>
      </c>
      <c r="B11" s="101"/>
      <c r="C11" s="101"/>
      <c r="D11" s="102"/>
      <c r="E11" s="18"/>
      <c r="F11" s="18"/>
      <c r="G11" s="19"/>
    </row>
    <row r="12" spans="1:7" ht="13.9" customHeight="1" x14ac:dyDescent="0.25">
      <c r="A12" s="100" t="s">
        <v>11</v>
      </c>
      <c r="B12" s="101"/>
      <c r="C12" s="101"/>
      <c r="D12" s="102"/>
      <c r="E12" s="18">
        <v>142587.60999999999</v>
      </c>
      <c r="F12" s="18">
        <v>141970.65</v>
      </c>
      <c r="G12" s="19">
        <v>17230.78</v>
      </c>
    </row>
    <row r="13" spans="1:7" ht="13.5" customHeight="1" x14ac:dyDescent="0.25">
      <c r="A13" s="100" t="s">
        <v>12</v>
      </c>
      <c r="B13" s="101"/>
      <c r="C13" s="101"/>
      <c r="D13" s="102"/>
      <c r="E13" s="18">
        <v>279081.57</v>
      </c>
      <c r="F13" s="18">
        <v>278019.5</v>
      </c>
      <c r="G13" s="19">
        <v>32410.22</v>
      </c>
    </row>
    <row r="14" spans="1:7" ht="14.45" customHeight="1" x14ac:dyDescent="0.25">
      <c r="A14" s="93" t="s">
        <v>13</v>
      </c>
      <c r="B14" s="93"/>
      <c r="C14" s="93"/>
      <c r="D14" s="93"/>
      <c r="E14" s="18">
        <v>471081.49</v>
      </c>
      <c r="F14" s="18">
        <v>474693.42</v>
      </c>
      <c r="G14" s="19">
        <v>62280.56</v>
      </c>
    </row>
    <row r="15" spans="1:7" ht="15.75" x14ac:dyDescent="0.25">
      <c r="A15" s="103" t="s">
        <v>41</v>
      </c>
      <c r="B15" s="104"/>
      <c r="C15" s="104"/>
      <c r="D15" s="105"/>
      <c r="E15" s="17">
        <f>SUM(E16:E19)</f>
        <v>872788.26</v>
      </c>
      <c r="F15" s="17">
        <f t="shared" ref="F15:G15" si="1">SUM(F16:F19)</f>
        <v>846648.39</v>
      </c>
      <c r="G15" s="17">
        <f t="shared" si="1"/>
        <v>78411.08</v>
      </c>
    </row>
    <row r="16" spans="1:7" ht="33.6" customHeight="1" x14ac:dyDescent="0.25">
      <c r="A16" s="106" t="s">
        <v>43</v>
      </c>
      <c r="B16" s="107"/>
      <c r="C16" s="107"/>
      <c r="D16" s="108"/>
      <c r="E16" s="18">
        <v>858547.38</v>
      </c>
      <c r="F16" s="18">
        <v>832860.17</v>
      </c>
      <c r="G16" s="19">
        <v>76682.7</v>
      </c>
    </row>
    <row r="17" spans="1:13" ht="15.75" x14ac:dyDescent="0.25">
      <c r="A17" s="93" t="s">
        <v>44</v>
      </c>
      <c r="B17" s="93"/>
      <c r="C17" s="93"/>
      <c r="D17" s="93"/>
      <c r="E17" s="18">
        <v>1170.8399999999999</v>
      </c>
      <c r="F17" s="18">
        <v>1140.28</v>
      </c>
      <c r="G17" s="19">
        <v>140.74</v>
      </c>
    </row>
    <row r="18" spans="1:13" ht="15.75" x14ac:dyDescent="0.25">
      <c r="A18" s="93" t="s">
        <v>45</v>
      </c>
      <c r="B18" s="93"/>
      <c r="C18" s="93"/>
      <c r="D18" s="93"/>
      <c r="E18" s="18"/>
      <c r="F18" s="18"/>
      <c r="G18" s="19"/>
    </row>
    <row r="19" spans="1:13" ht="15.75" x14ac:dyDescent="0.25">
      <c r="A19" s="93" t="s">
        <v>46</v>
      </c>
      <c r="B19" s="93"/>
      <c r="C19" s="93"/>
      <c r="D19" s="93"/>
      <c r="E19" s="18">
        <v>13070.04</v>
      </c>
      <c r="F19" s="18">
        <v>12647.94</v>
      </c>
      <c r="G19" s="19">
        <v>1587.64</v>
      </c>
    </row>
    <row r="20" spans="1:13" ht="15.75" x14ac:dyDescent="0.25">
      <c r="A20" s="92" t="s">
        <v>14</v>
      </c>
      <c r="B20" s="92"/>
      <c r="C20" s="92"/>
      <c r="D20" s="92"/>
      <c r="E20" s="18"/>
      <c r="F20" s="18"/>
      <c r="G20" s="19"/>
    </row>
    <row r="21" spans="1:13" ht="15.75" x14ac:dyDescent="0.25">
      <c r="A21" s="93" t="s">
        <v>15</v>
      </c>
      <c r="B21" s="93"/>
      <c r="C21" s="93"/>
      <c r="D21" s="93"/>
      <c r="E21" s="18">
        <v>5488.56</v>
      </c>
      <c r="F21" s="18">
        <v>5347.7</v>
      </c>
      <c r="G21" s="19">
        <v>668.2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63" t="s">
        <v>52</v>
      </c>
      <c r="B24" s="63"/>
      <c r="C24" s="63"/>
      <c r="D24" s="63"/>
      <c r="E24" s="63"/>
      <c r="F24" s="18">
        <v>110362.65934888902</v>
      </c>
      <c r="G24" s="20"/>
    </row>
    <row r="25" spans="1:13" ht="15.75" customHeight="1" x14ac:dyDescent="0.2">
      <c r="A25" s="86" t="s">
        <v>30</v>
      </c>
      <c r="B25" s="87"/>
      <c r="C25" s="87"/>
      <c r="D25" s="87"/>
      <c r="E25" s="88"/>
      <c r="F25" s="82">
        <f>SUM(F27:F31)</f>
        <v>224942.69637683674</v>
      </c>
    </row>
    <row r="26" spans="1:13" ht="28.5" customHeight="1" x14ac:dyDescent="0.2">
      <c r="A26" s="89"/>
      <c r="B26" s="90"/>
      <c r="C26" s="90"/>
      <c r="D26" s="90"/>
      <c r="E26" s="91"/>
      <c r="F26" s="83"/>
    </row>
    <row r="27" spans="1:13" ht="15.75" hidden="1" x14ac:dyDescent="0.25">
      <c r="A27" s="71" t="s">
        <v>16</v>
      </c>
      <c r="B27" s="66"/>
      <c r="C27" s="66"/>
      <c r="D27" s="66"/>
      <c r="E27" s="67"/>
      <c r="F27" s="26">
        <f>'[1]УК ВР декабрь нар'!W134</f>
        <v>43370.984566149142</v>
      </c>
      <c r="M27" s="34"/>
    </row>
    <row r="28" spans="1:13" ht="15.75" hidden="1" x14ac:dyDescent="0.25">
      <c r="A28" s="71" t="s">
        <v>31</v>
      </c>
      <c r="B28" s="66"/>
      <c r="C28" s="66"/>
      <c r="D28" s="66"/>
      <c r="E28" s="67"/>
      <c r="F28" s="26">
        <f>'[1]УК ВР декабрь нар'!X134</f>
        <v>8502.7216032483884</v>
      </c>
    </row>
    <row r="29" spans="1:13" ht="15.75" hidden="1" x14ac:dyDescent="0.25">
      <c r="A29" s="71" t="s">
        <v>18</v>
      </c>
      <c r="B29" s="66"/>
      <c r="C29" s="66"/>
      <c r="D29" s="66"/>
      <c r="E29" s="67"/>
      <c r="F29" s="26">
        <f>'[1]УК ВР декабрь нар'!Y134</f>
        <v>20826.991399999999</v>
      </c>
    </row>
    <row r="30" spans="1:13" ht="15.75" hidden="1" x14ac:dyDescent="0.25">
      <c r="A30" s="71" t="s">
        <v>19</v>
      </c>
      <c r="B30" s="66"/>
      <c r="C30" s="66"/>
      <c r="D30" s="66"/>
      <c r="E30" s="67"/>
      <c r="F30" s="26">
        <f>'[1]УК ВР декабрь нар'!AA134+'[1]УК ВР декабрь нар'!AB134+'[1]УК ВР декабрь нар'!AC134+'[1]УК ВР декабрь нар'!AD134+'[1]УК ВР декабрь нар'!AE134+'[1]УК ВР декабрь нар'!AF134+'[1]УК ВР декабрь нар'!AG134+'[1]УК ВР декабрь нар'!AH134+'[1]УК ВР декабрь нар'!AJ134+'[1]УК ВР декабрь нар'!AL134+'[1]УК ВР декабрь нар'!AN134+'[1]УК ВР декабрь нар'!AO134+'[1]УК ВР декабрь нар'!AP134+'[1]УК ВР декабрь нар'!AQ134+'[1]УК ВР декабрь нар'!AR134+'[1]УК ВР декабрь нар'!AT134</f>
        <v>0</v>
      </c>
    </row>
    <row r="31" spans="1:13" ht="36.75" hidden="1" customHeight="1" x14ac:dyDescent="0.25">
      <c r="A31" s="76" t="s">
        <v>32</v>
      </c>
      <c r="B31" s="84"/>
      <c r="C31" s="84"/>
      <c r="D31" s="84"/>
      <c r="E31" s="85"/>
      <c r="F31" s="26">
        <f>'[1]УК ВР декабрь нар'!AY134</f>
        <v>152241.9988074392</v>
      </c>
    </row>
    <row r="32" spans="1:13" ht="15.75" customHeight="1" x14ac:dyDescent="0.2">
      <c r="A32" s="86" t="s">
        <v>33</v>
      </c>
      <c r="B32" s="87"/>
      <c r="C32" s="87"/>
      <c r="D32" s="87"/>
      <c r="E32" s="88"/>
      <c r="F32" s="82">
        <f>SUM(F34:F38)+48825.8</f>
        <v>223588.01930694701</v>
      </c>
    </row>
    <row r="33" spans="1:13" ht="33" customHeight="1" x14ac:dyDescent="0.2">
      <c r="A33" s="89"/>
      <c r="B33" s="90"/>
      <c r="C33" s="90"/>
      <c r="D33" s="90"/>
      <c r="E33" s="91"/>
      <c r="F33" s="83"/>
    </row>
    <row r="34" spans="1:13" ht="15.75" hidden="1" x14ac:dyDescent="0.25">
      <c r="A34" s="79" t="s">
        <v>16</v>
      </c>
      <c r="B34" s="79"/>
      <c r="C34" s="79"/>
      <c r="D34" s="79"/>
      <c r="E34" s="79"/>
      <c r="F34" s="26">
        <f>'[1]УК ВР декабрь нар'!CN134+'[1]УК ВР декабрь нар'!DU134</f>
        <v>74408.399412722865</v>
      </c>
      <c r="M34" s="34"/>
    </row>
    <row r="35" spans="1:13" ht="15.75" hidden="1" x14ac:dyDescent="0.25">
      <c r="A35" s="79" t="s">
        <v>31</v>
      </c>
      <c r="B35" s="79"/>
      <c r="C35" s="79"/>
      <c r="D35" s="79"/>
      <c r="E35" s="79"/>
      <c r="F35" s="26">
        <f>'[1]УК ВР декабрь нар'!CO134+'[1]УК ВР декабрь нар'!DV134</f>
        <v>15471.896748775711</v>
      </c>
    </row>
    <row r="36" spans="1:13" ht="15.75" hidden="1" x14ac:dyDescent="0.25">
      <c r="A36" s="79" t="s">
        <v>18</v>
      </c>
      <c r="B36" s="79"/>
      <c r="C36" s="79"/>
      <c r="D36" s="79"/>
      <c r="E36" s="79"/>
      <c r="F36" s="26">
        <f>'[1]УК ВР декабрь нар'!CP134+'[1]УК ВР декабрь нар'!DW134</f>
        <v>18357.885699999999</v>
      </c>
    </row>
    <row r="37" spans="1:13" ht="15.75" hidden="1" x14ac:dyDescent="0.25">
      <c r="A37" s="79" t="s">
        <v>19</v>
      </c>
      <c r="B37" s="79"/>
      <c r="C37" s="79"/>
      <c r="D37" s="79"/>
      <c r="E37" s="79"/>
      <c r="F37" s="26">
        <f>'[1]УК ВР декабрь нар'!AI134+'[1]УК ВР декабрь нар'!AJ134+'[1]УК ВР декабрь нар'!AS134+'[1]УК ВР декабрь нар'!BC134+'[1]УК ВР декабрь нар'!DB134+'[1]УК ВР декабрь нар'!EK134+'[1]УК ВР декабрь нар'!AM134</f>
        <v>5768</v>
      </c>
    </row>
    <row r="38" spans="1:13" ht="39.75" hidden="1" customHeight="1" x14ac:dyDescent="0.25">
      <c r="A38" s="76" t="s">
        <v>34</v>
      </c>
      <c r="B38" s="77"/>
      <c r="C38" s="77"/>
      <c r="D38" s="77"/>
      <c r="E38" s="78"/>
      <c r="F38" s="26">
        <f>'[1]УК ВР декабрь нар'!DG134+'[1]УК ВР декабрь нар'!EQ134</f>
        <v>60756.037445448412</v>
      </c>
    </row>
    <row r="39" spans="1:13" ht="32.450000000000003" customHeight="1" x14ac:dyDescent="0.25">
      <c r="A39" s="65" t="s">
        <v>35</v>
      </c>
      <c r="B39" s="80"/>
      <c r="C39" s="80"/>
      <c r="D39" s="80"/>
      <c r="E39" s="81"/>
      <c r="F39" s="27">
        <f>SUM(F40:F48)+88000.74</f>
        <v>273713.70392721955</v>
      </c>
    </row>
    <row r="40" spans="1:13" ht="15.75" hidden="1" x14ac:dyDescent="0.25">
      <c r="A40" s="72" t="s">
        <v>20</v>
      </c>
      <c r="B40" s="73"/>
      <c r="C40" s="73"/>
      <c r="D40" s="73"/>
      <c r="E40" s="74"/>
      <c r="F40" s="26">
        <f>'[1]УК ВР декабрь нар'!FB134+'[1]УК ВР декабрь нар'!FX134</f>
        <v>114866.58027448588</v>
      </c>
      <c r="M40" s="34"/>
    </row>
    <row r="41" spans="1:13" ht="15.75" hidden="1" x14ac:dyDescent="0.25">
      <c r="A41" s="71" t="s">
        <v>31</v>
      </c>
      <c r="B41" s="66"/>
      <c r="C41" s="66"/>
      <c r="D41" s="66"/>
      <c r="E41" s="66"/>
      <c r="F41" s="26">
        <f>'[1]УК ВР декабрь нар'!FC134+'[1]УК ВР декабрь нар'!FY134</f>
        <v>23464.028706370267</v>
      </c>
    </row>
    <row r="42" spans="1:13" ht="15.6" hidden="1" customHeight="1" x14ac:dyDescent="0.25">
      <c r="A42" s="79" t="s">
        <v>21</v>
      </c>
      <c r="B42" s="79"/>
      <c r="C42" s="79"/>
      <c r="D42" s="79"/>
      <c r="E42" s="71"/>
      <c r="F42" s="26"/>
    </row>
    <row r="43" spans="1:13" ht="15.6" hidden="1" customHeight="1" x14ac:dyDescent="0.25">
      <c r="A43" s="71" t="s">
        <v>17</v>
      </c>
      <c r="B43" s="66"/>
      <c r="C43" s="66"/>
      <c r="D43" s="66"/>
      <c r="E43" s="66"/>
      <c r="F43" s="26"/>
    </row>
    <row r="44" spans="1:13" ht="15.6" hidden="1" customHeight="1" x14ac:dyDescent="0.25">
      <c r="A44" s="79" t="s">
        <v>22</v>
      </c>
      <c r="B44" s="79"/>
      <c r="C44" s="79"/>
      <c r="D44" s="79"/>
      <c r="E44" s="71"/>
      <c r="F44" s="26"/>
    </row>
    <row r="45" spans="1:13" ht="15.6" hidden="1" customHeight="1" x14ac:dyDescent="0.25">
      <c r="A45" s="71" t="s">
        <v>17</v>
      </c>
      <c r="B45" s="66"/>
      <c r="C45" s="66"/>
      <c r="D45" s="66"/>
      <c r="E45" s="66"/>
      <c r="F45" s="26"/>
    </row>
    <row r="46" spans="1:13" ht="15.75" hidden="1" x14ac:dyDescent="0.25">
      <c r="A46" s="79" t="s">
        <v>18</v>
      </c>
      <c r="B46" s="79"/>
      <c r="C46" s="79"/>
      <c r="D46" s="79"/>
      <c r="E46" s="71"/>
      <c r="F46" s="26">
        <f>'[1]УК ВР декабрь нар'!FD134+'[1]УК ВР декабрь нар'!FZ134</f>
        <v>500.82</v>
      </c>
    </row>
    <row r="47" spans="1:13" ht="15.75" hidden="1" x14ac:dyDescent="0.25">
      <c r="A47" s="71" t="s">
        <v>19</v>
      </c>
      <c r="B47" s="66"/>
      <c r="C47" s="66"/>
      <c r="D47" s="66"/>
      <c r="E47" s="66"/>
      <c r="F47" s="26">
        <f>'[1]УК ВР декабрь нар'!GG134+'[1]УК ВР декабрь нар'!FL134+'[1]УК ВР декабрь нар'!BB134+'[1]УК ВР декабрь нар'!AK134</f>
        <v>10313.424000000001</v>
      </c>
    </row>
    <row r="48" spans="1:13" ht="43.5" hidden="1" customHeight="1" x14ac:dyDescent="0.25">
      <c r="A48" s="76" t="s">
        <v>36</v>
      </c>
      <c r="B48" s="77"/>
      <c r="C48" s="77"/>
      <c r="D48" s="77"/>
      <c r="E48" s="78"/>
      <c r="F48" s="26">
        <f>'[1]УК ВР декабрь нар'!FS134+'[1]УК ВР декабрь нар'!GL134</f>
        <v>36568.110946363384</v>
      </c>
    </row>
    <row r="49" spans="1:12" ht="15.6" hidden="1" customHeight="1" x14ac:dyDescent="0.25">
      <c r="A49" s="65" t="s">
        <v>37</v>
      </c>
      <c r="B49" s="66"/>
      <c r="C49" s="66"/>
      <c r="D49" s="66"/>
      <c r="E49" s="67"/>
      <c r="F49" s="33"/>
    </row>
    <row r="50" spans="1:12" ht="15.75" x14ac:dyDescent="0.25">
      <c r="A50" s="68" t="s">
        <v>47</v>
      </c>
      <c r="B50" s="69"/>
      <c r="C50" s="69"/>
      <c r="D50" s="69"/>
      <c r="E50" s="70"/>
      <c r="F50" s="27">
        <f>F25+F32+F39+F49</f>
        <v>722244.41961100325</v>
      </c>
    </row>
    <row r="51" spans="1:12" ht="15.75" x14ac:dyDescent="0.25">
      <c r="A51" s="32" t="s">
        <v>48</v>
      </c>
      <c r="B51" s="31"/>
      <c r="C51" s="31"/>
      <c r="D51" s="31"/>
      <c r="E51" s="31"/>
      <c r="F51" s="27">
        <f>F52+F53+F54</f>
        <v>134260.74</v>
      </c>
    </row>
    <row r="52" spans="1:12" ht="15.75" x14ac:dyDescent="0.25">
      <c r="A52" s="71" t="s">
        <v>23</v>
      </c>
      <c r="B52" s="66"/>
      <c r="C52" s="66"/>
      <c r="D52" s="66"/>
      <c r="E52" s="66"/>
      <c r="F52" s="26">
        <v>53424.12</v>
      </c>
    </row>
    <row r="53" spans="1:12" ht="15.75" x14ac:dyDescent="0.25">
      <c r="A53" s="71" t="s">
        <v>24</v>
      </c>
      <c r="B53" s="66"/>
      <c r="C53" s="66"/>
      <c r="D53" s="66"/>
      <c r="E53" s="66"/>
      <c r="F53" s="26">
        <v>80836.62</v>
      </c>
    </row>
    <row r="54" spans="1:12" ht="18" hidden="1" customHeight="1" x14ac:dyDescent="0.25">
      <c r="A54" s="72" t="s">
        <v>25</v>
      </c>
      <c r="B54" s="73"/>
      <c r="C54" s="73"/>
      <c r="D54" s="73"/>
      <c r="E54" s="74"/>
      <c r="F54" s="26">
        <v>0</v>
      </c>
    </row>
    <row r="55" spans="1:12" ht="15.75" x14ac:dyDescent="0.25">
      <c r="A55" s="75" t="s">
        <v>49</v>
      </c>
      <c r="B55" s="75"/>
      <c r="C55" s="75"/>
      <c r="D55" s="75"/>
      <c r="E55" s="75"/>
      <c r="F55" s="27">
        <f>F50+F51</f>
        <v>856505.15961100324</v>
      </c>
      <c r="L55" s="20"/>
    </row>
    <row r="56" spans="1:12" ht="15.75" x14ac:dyDescent="0.25">
      <c r="A56" s="63" t="s">
        <v>26</v>
      </c>
      <c r="B56" s="63"/>
      <c r="C56" s="63"/>
      <c r="D56" s="63"/>
      <c r="E56" s="63"/>
      <c r="F56" s="28">
        <f>E16</f>
        <v>858547.38</v>
      </c>
    </row>
    <row r="57" spans="1:12" ht="15.75" x14ac:dyDescent="0.25">
      <c r="A57" s="63" t="s">
        <v>27</v>
      </c>
      <c r="B57" s="63"/>
      <c r="C57" s="63"/>
      <c r="D57" s="63"/>
      <c r="E57" s="63"/>
      <c r="F57" s="27">
        <f>F16</f>
        <v>832860.17</v>
      </c>
      <c r="H57" s="29"/>
    </row>
    <row r="58" spans="1:12" ht="15.75" x14ac:dyDescent="0.25">
      <c r="A58" s="64" t="s">
        <v>28</v>
      </c>
      <c r="B58" s="64"/>
      <c r="C58" s="64"/>
      <c r="D58" s="64"/>
      <c r="E58" s="64"/>
      <c r="F58" s="27">
        <f>F24+F56-F55</f>
        <v>112404.87973788579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15" workbookViewId="0">
      <selection activeCell="E10" sqref="E1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4" t="s">
        <v>53</v>
      </c>
      <c r="B1" s="94"/>
      <c r="C1" s="94"/>
      <c r="D1" s="94"/>
      <c r="E1" s="94"/>
      <c r="F1" s="94"/>
      <c r="G1" s="95"/>
    </row>
    <row r="2" spans="1:7" ht="13.15" customHeight="1" x14ac:dyDescent="0.2">
      <c r="A2" s="96" t="str">
        <f>'КИМ 10 а'!A2:G2</f>
        <v>перед собственниками дома по адресу: ул. КИМ 10 а</v>
      </c>
      <c r="B2" s="97"/>
      <c r="C2" s="97"/>
      <c r="D2" s="97"/>
      <c r="E2" s="97"/>
      <c r="F2" s="97"/>
      <c r="G2" s="97"/>
    </row>
    <row r="3" spans="1:7" ht="13.15" hidden="1" customHeight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1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3.1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8"/>
      <c r="G6" s="38" t="str">
        <f>'КИМ 10 а'!G6</f>
        <v>в управлении с 01.01.2011г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tr">
        <f>'КИМ 10 а'!G8</f>
        <v>задолженность с нарастающим итогом с -01.01.2011г</v>
      </c>
    </row>
    <row r="9" spans="1:7" ht="15.75" x14ac:dyDescent="0.25">
      <c r="A9" s="112" t="s">
        <v>8</v>
      </c>
      <c r="B9" s="113"/>
      <c r="C9" s="113"/>
      <c r="D9" s="114"/>
      <c r="E9" s="17">
        <f>SUM(E10:E15)</f>
        <v>1661740.48</v>
      </c>
      <c r="F9" s="17">
        <f t="shared" ref="F9:G9" si="0">SUM(F10:F15)</f>
        <v>1648986.12</v>
      </c>
      <c r="G9" s="17">
        <f t="shared" si="0"/>
        <v>272335.15000000002</v>
      </c>
    </row>
    <row r="10" spans="1:7" ht="15.75" x14ac:dyDescent="0.25">
      <c r="A10" s="100" t="s">
        <v>9</v>
      </c>
      <c r="B10" s="101"/>
      <c r="C10" s="101"/>
      <c r="D10" s="102"/>
      <c r="E10" s="18">
        <v>656259.34</v>
      </c>
      <c r="F10" s="18">
        <v>641151.02</v>
      </c>
      <c r="G10" s="19">
        <v>162767.54999999999</v>
      </c>
    </row>
    <row r="11" spans="1:7" ht="15.75" x14ac:dyDescent="0.25">
      <c r="A11" s="100" t="s">
        <v>10</v>
      </c>
      <c r="B11" s="101"/>
      <c r="C11" s="101"/>
      <c r="D11" s="102"/>
      <c r="E11" s="18"/>
      <c r="F11" s="18"/>
      <c r="G11" s="19"/>
    </row>
    <row r="12" spans="1:7" ht="15.75" x14ac:dyDescent="0.25">
      <c r="A12" s="100" t="s">
        <v>11</v>
      </c>
      <c r="B12" s="101"/>
      <c r="C12" s="101"/>
      <c r="D12" s="102"/>
      <c r="E12" s="18">
        <v>144231.49</v>
      </c>
      <c r="F12" s="18">
        <v>145959.74</v>
      </c>
      <c r="G12" s="19">
        <v>15502.53</v>
      </c>
    </row>
    <row r="13" spans="1:7" ht="15.75" x14ac:dyDescent="0.25">
      <c r="A13" s="100" t="s">
        <v>12</v>
      </c>
      <c r="B13" s="101"/>
      <c r="C13" s="101"/>
      <c r="D13" s="102"/>
      <c r="E13" s="18">
        <v>279620.42</v>
      </c>
      <c r="F13" s="18">
        <v>284377.28000000003</v>
      </c>
      <c r="G13" s="19">
        <v>27653.360000000001</v>
      </c>
    </row>
    <row r="14" spans="1:7" ht="15.75" x14ac:dyDescent="0.25">
      <c r="A14" s="93" t="s">
        <v>13</v>
      </c>
      <c r="B14" s="93"/>
      <c r="C14" s="93"/>
      <c r="D14" s="93"/>
      <c r="E14" s="18">
        <v>403058.27</v>
      </c>
      <c r="F14" s="18">
        <v>417888.83</v>
      </c>
      <c r="G14" s="19">
        <v>47450</v>
      </c>
    </row>
    <row r="15" spans="1:7" ht="15.75" x14ac:dyDescent="0.25">
      <c r="A15" s="100" t="s">
        <v>68</v>
      </c>
      <c r="B15" s="101"/>
      <c r="C15" s="101"/>
      <c r="D15" s="102"/>
      <c r="E15" s="18">
        <v>178570.96</v>
      </c>
      <c r="F15" s="18">
        <v>159609.25</v>
      </c>
      <c r="G15" s="19">
        <v>18961.71</v>
      </c>
    </row>
    <row r="16" spans="1:7" ht="15.75" x14ac:dyDescent="0.25">
      <c r="A16" s="103" t="s">
        <v>41</v>
      </c>
      <c r="B16" s="104"/>
      <c r="C16" s="104"/>
      <c r="D16" s="105"/>
      <c r="E16" s="17">
        <f>SUM(E17:E20)</f>
        <v>829724.64</v>
      </c>
      <c r="F16" s="17">
        <f>SUM(F17:F20)</f>
        <v>840624.46</v>
      </c>
      <c r="G16" s="17">
        <f>SUM(G17:G20)</f>
        <v>64586.85</v>
      </c>
    </row>
    <row r="17" spans="1:12" ht="15.75" x14ac:dyDescent="0.25">
      <c r="A17" s="115" t="s">
        <v>43</v>
      </c>
      <c r="B17" s="116"/>
      <c r="C17" s="116"/>
      <c r="D17" s="117"/>
      <c r="E17" s="18">
        <v>814702.38</v>
      </c>
      <c r="F17" s="18">
        <v>825637.34</v>
      </c>
      <c r="G17" s="19">
        <v>62823.33</v>
      </c>
    </row>
    <row r="18" spans="1:12" ht="15.75" x14ac:dyDescent="0.25">
      <c r="A18" s="93" t="s">
        <v>55</v>
      </c>
      <c r="B18" s="93"/>
      <c r="C18" s="93"/>
      <c r="D18" s="93"/>
      <c r="E18" s="18">
        <v>1170.8399999999999</v>
      </c>
      <c r="F18" s="18">
        <v>1174.3699999999999</v>
      </c>
      <c r="G18" s="19">
        <v>137.21</v>
      </c>
    </row>
    <row r="19" spans="1:12" ht="15.75" x14ac:dyDescent="0.25">
      <c r="A19" s="93" t="s">
        <v>56</v>
      </c>
      <c r="B19" s="93"/>
      <c r="C19" s="93"/>
      <c r="D19" s="93"/>
      <c r="E19" s="18"/>
      <c r="F19" s="18"/>
      <c r="G19" s="19"/>
    </row>
    <row r="20" spans="1:12" ht="15.75" x14ac:dyDescent="0.25">
      <c r="A20" s="93" t="s">
        <v>57</v>
      </c>
      <c r="B20" s="93"/>
      <c r="C20" s="93"/>
      <c r="D20" s="93"/>
      <c r="E20" s="18">
        <v>13851.42</v>
      </c>
      <c r="F20" s="18">
        <v>13812.75</v>
      </c>
      <c r="G20" s="19">
        <v>1626.31</v>
      </c>
    </row>
    <row r="21" spans="1:12" ht="15.75" x14ac:dyDescent="0.25">
      <c r="A21" s="92" t="s">
        <v>14</v>
      </c>
      <c r="B21" s="92"/>
      <c r="C21" s="92"/>
      <c r="D21" s="92"/>
      <c r="E21" s="17">
        <f>SUM(E22)</f>
        <v>3201.66</v>
      </c>
      <c r="F21" s="17">
        <f>SUM(F22)</f>
        <v>3861.77</v>
      </c>
      <c r="G21" s="17">
        <f>SUM(G22)</f>
        <v>8.09</v>
      </c>
    </row>
    <row r="22" spans="1:12" ht="15.75" x14ac:dyDescent="0.25">
      <c r="A22" s="93" t="s">
        <v>15</v>
      </c>
      <c r="B22" s="93"/>
      <c r="C22" s="93"/>
      <c r="D22" s="93"/>
      <c r="E22" s="18">
        <v>3201.66</v>
      </c>
      <c r="F22" s="18">
        <v>3861.77</v>
      </c>
      <c r="G22" s="19">
        <v>8.09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63" t="s">
        <v>59</v>
      </c>
      <c r="B25" s="63"/>
      <c r="C25" s="63"/>
      <c r="D25" s="63"/>
      <c r="E25" s="63"/>
      <c r="F25" s="39">
        <f>'КИМ 10 а'!F58</f>
        <v>112404.87973788579</v>
      </c>
      <c r="G25" s="20"/>
    </row>
    <row r="26" spans="1:12" ht="13.15" customHeight="1" x14ac:dyDescent="0.2">
      <c r="A26" s="86" t="s">
        <v>60</v>
      </c>
      <c r="B26" s="87"/>
      <c r="C26" s="87"/>
      <c r="D26" s="87"/>
      <c r="E26" s="88"/>
      <c r="F26" s="82">
        <f>SUM(F28:F32)</f>
        <v>159129.92520908627</v>
      </c>
    </row>
    <row r="27" spans="1:12" ht="13.15" customHeight="1" x14ac:dyDescent="0.2">
      <c r="A27" s="89"/>
      <c r="B27" s="90"/>
      <c r="C27" s="90"/>
      <c r="D27" s="90"/>
      <c r="E27" s="91"/>
      <c r="F27" s="83"/>
    </row>
    <row r="28" spans="1:12" ht="15.6" hidden="1" customHeight="1" x14ac:dyDescent="0.25">
      <c r="A28" s="71" t="s">
        <v>16</v>
      </c>
      <c r="B28" s="66"/>
      <c r="C28" s="66"/>
      <c r="D28" s="66"/>
      <c r="E28" s="67"/>
      <c r="F28" s="26">
        <f>'[2]УК ВР декабрь нар'!W134</f>
        <v>23837.821196695906</v>
      </c>
      <c r="L28" s="34"/>
    </row>
    <row r="29" spans="1:12" ht="15.6" hidden="1" customHeight="1" x14ac:dyDescent="0.25">
      <c r="A29" s="71" t="s">
        <v>31</v>
      </c>
      <c r="B29" s="66"/>
      <c r="C29" s="66"/>
      <c r="D29" s="66"/>
      <c r="E29" s="67"/>
      <c r="F29" s="26">
        <f>'[2]УК ВР декабрь нар'!X134</f>
        <v>7338.5664818542755</v>
      </c>
    </row>
    <row r="30" spans="1:12" ht="15.6" hidden="1" customHeight="1" x14ac:dyDescent="0.25">
      <c r="A30" s="71" t="s">
        <v>18</v>
      </c>
      <c r="B30" s="66"/>
      <c r="C30" s="66"/>
      <c r="D30" s="66"/>
      <c r="E30" s="67"/>
      <c r="F30" s="26">
        <f>'[2]УК ВР декабрь нар'!Y134</f>
        <v>16714.3868</v>
      </c>
    </row>
    <row r="31" spans="1:12" ht="15.6" hidden="1" customHeight="1" x14ac:dyDescent="0.25">
      <c r="A31" s="71" t="s">
        <v>19</v>
      </c>
      <c r="B31" s="66"/>
      <c r="C31" s="66"/>
      <c r="D31" s="66"/>
      <c r="E31" s="67"/>
      <c r="F31" s="26">
        <f>'[2]УК ВР декабрь нар'!AV134+'[2]УК ВР декабрь нар'!BN134</f>
        <v>0</v>
      </c>
    </row>
    <row r="32" spans="1:12" ht="15.6" hidden="1" customHeight="1" x14ac:dyDescent="0.25">
      <c r="A32" s="76" t="s">
        <v>61</v>
      </c>
      <c r="B32" s="84"/>
      <c r="C32" s="84"/>
      <c r="D32" s="84"/>
      <c r="E32" s="85"/>
      <c r="F32" s="26">
        <f>'[2]УК ВР декабрь нар'!AY134</f>
        <v>111239.15073053609</v>
      </c>
    </row>
    <row r="33" spans="1:12" ht="13.15" customHeight="1" x14ac:dyDescent="0.2">
      <c r="A33" s="86" t="s">
        <v>62</v>
      </c>
      <c r="B33" s="87"/>
      <c r="C33" s="87"/>
      <c r="D33" s="87"/>
      <c r="E33" s="88"/>
      <c r="F33" s="82">
        <f>SUM(F35:F39)+33567.78</f>
        <v>167003.54753521446</v>
      </c>
    </row>
    <row r="34" spans="1:12" ht="13.15" customHeight="1" x14ac:dyDescent="0.2">
      <c r="A34" s="89"/>
      <c r="B34" s="90"/>
      <c r="C34" s="90"/>
      <c r="D34" s="90"/>
      <c r="E34" s="91"/>
      <c r="F34" s="83"/>
    </row>
    <row r="35" spans="1:12" ht="15.6" hidden="1" customHeight="1" x14ac:dyDescent="0.25">
      <c r="A35" s="79" t="s">
        <v>16</v>
      </c>
      <c r="B35" s="79"/>
      <c r="C35" s="79"/>
      <c r="D35" s="79"/>
      <c r="E35" s="79"/>
      <c r="F35" s="26">
        <f>'[2]УК ВР декабрь нар'!CN134+'[2]УК ВР декабрь нар'!DU134</f>
        <v>55842.253756415761</v>
      </c>
      <c r="L35" s="34"/>
    </row>
    <row r="36" spans="1:12" ht="15.6" hidden="1" customHeight="1" x14ac:dyDescent="0.25">
      <c r="A36" s="79" t="s">
        <v>31</v>
      </c>
      <c r="B36" s="79"/>
      <c r="C36" s="79"/>
      <c r="D36" s="79"/>
      <c r="E36" s="79"/>
      <c r="F36" s="26">
        <f>'[2]УК ВР декабрь нар'!CO134+'[2]УК ВР декабрь нар'!DV134</f>
        <v>17243.786833573813</v>
      </c>
    </row>
    <row r="37" spans="1:12" ht="15.6" hidden="1" customHeight="1" x14ac:dyDescent="0.25">
      <c r="A37" s="79" t="s">
        <v>18</v>
      </c>
      <c r="B37" s="79"/>
      <c r="C37" s="79"/>
      <c r="D37" s="79"/>
      <c r="E37" s="79"/>
      <c r="F37" s="26">
        <f>'[2]УК ВР декабрь нар'!CP134+'[2]УК ВР декабрь нар'!DW134</f>
        <v>6868.3798999999999</v>
      </c>
    </row>
    <row r="38" spans="1:12" ht="15.6" hidden="1" customHeight="1" x14ac:dyDescent="0.25">
      <c r="A38" s="79" t="s">
        <v>19</v>
      </c>
      <c r="B38" s="79"/>
      <c r="C38" s="79"/>
      <c r="D38" s="79"/>
      <c r="E38" s="79"/>
      <c r="F38" s="26">
        <f>'[2]УК ВР декабрь нар'!BM134+'[2]УК ВР декабрь нар'!DB134+'[2]УК ВР декабрь нар'!EL134</f>
        <v>0</v>
      </c>
    </row>
    <row r="39" spans="1:12" ht="15.6" hidden="1" customHeight="1" x14ac:dyDescent="0.25">
      <c r="A39" s="76" t="s">
        <v>63</v>
      </c>
      <c r="B39" s="77"/>
      <c r="C39" s="77"/>
      <c r="D39" s="77"/>
      <c r="E39" s="78"/>
      <c r="F39" s="26">
        <f>'[2]УК ВР декабрь нар'!DG134+'[2]УК ВР декабрь нар'!EQ134</f>
        <v>53481.34704522488</v>
      </c>
    </row>
    <row r="40" spans="1:12" ht="15.75" x14ac:dyDescent="0.25">
      <c r="A40" s="65" t="s">
        <v>35</v>
      </c>
      <c r="B40" s="80"/>
      <c r="C40" s="80"/>
      <c r="D40" s="80"/>
      <c r="E40" s="81"/>
      <c r="F40" s="27">
        <f>SUM(F41:F49)</f>
        <v>196952.26370841026</v>
      </c>
    </row>
    <row r="41" spans="1:12" ht="15.6" hidden="1" customHeight="1" x14ac:dyDescent="0.25">
      <c r="A41" s="72" t="s">
        <v>20</v>
      </c>
      <c r="B41" s="73"/>
      <c r="C41" s="73"/>
      <c r="D41" s="73"/>
      <c r="E41" s="74"/>
      <c r="F41" s="26">
        <f>'[2]УК ВР декабрь нар'!FB134+'[2]УК ВР декабрь нар'!FX134</f>
        <v>98691.080611134472</v>
      </c>
      <c r="L41" s="34"/>
    </row>
    <row r="42" spans="1:12" ht="15.6" hidden="1" customHeight="1" x14ac:dyDescent="0.25">
      <c r="A42" s="71" t="s">
        <v>31</v>
      </c>
      <c r="B42" s="66"/>
      <c r="C42" s="66"/>
      <c r="D42" s="66"/>
      <c r="E42" s="66"/>
      <c r="F42" s="26">
        <f>'[2]УК ВР декабрь нар'!FC134+'[2]УК ВР декабрь нар'!FY134</f>
        <v>60650.95271015905</v>
      </c>
    </row>
    <row r="43" spans="1:12" ht="15.6" hidden="1" customHeight="1" x14ac:dyDescent="0.25">
      <c r="A43" s="79" t="s">
        <v>21</v>
      </c>
      <c r="B43" s="79"/>
      <c r="C43" s="79"/>
      <c r="D43" s="79"/>
      <c r="E43" s="71"/>
      <c r="F43" s="26"/>
    </row>
    <row r="44" spans="1:12" ht="15.6" hidden="1" customHeight="1" x14ac:dyDescent="0.25">
      <c r="A44" s="71" t="s">
        <v>17</v>
      </c>
      <c r="B44" s="66"/>
      <c r="C44" s="66"/>
      <c r="D44" s="66"/>
      <c r="E44" s="66"/>
      <c r="F44" s="26"/>
    </row>
    <row r="45" spans="1:12" ht="15.6" hidden="1" customHeight="1" x14ac:dyDescent="0.25">
      <c r="A45" s="79" t="s">
        <v>22</v>
      </c>
      <c r="B45" s="79"/>
      <c r="C45" s="79"/>
      <c r="D45" s="79"/>
      <c r="E45" s="71"/>
      <c r="F45" s="26"/>
    </row>
    <row r="46" spans="1:12" ht="15.6" hidden="1" customHeight="1" x14ac:dyDescent="0.25">
      <c r="A46" s="71" t="s">
        <v>17</v>
      </c>
      <c r="B46" s="66"/>
      <c r="C46" s="66"/>
      <c r="D46" s="66"/>
      <c r="E46" s="66"/>
      <c r="F46" s="26"/>
    </row>
    <row r="47" spans="1:12" ht="15.6" hidden="1" customHeight="1" x14ac:dyDescent="0.25">
      <c r="A47" s="79" t="s">
        <v>18</v>
      </c>
      <c r="B47" s="79"/>
      <c r="C47" s="79"/>
      <c r="D47" s="79"/>
      <c r="E47" s="71"/>
      <c r="F47" s="26">
        <f>'[2]УК ВР декабрь нар'!FD134+'[2]УК ВР декабрь нар'!FZ134</f>
        <v>394.40340000000003</v>
      </c>
    </row>
    <row r="48" spans="1:12" ht="15.6" hidden="1" customHeight="1" x14ac:dyDescent="0.25">
      <c r="A48" s="71" t="s">
        <v>19</v>
      </c>
      <c r="B48" s="66"/>
      <c r="C48" s="66"/>
      <c r="D48" s="66"/>
      <c r="E48" s="66"/>
      <c r="F48" s="26">
        <f>'[2]УК ВР декабрь нар'!GG134+'[2]УК ВР декабрь нар'!FL134+'[2]УК ВР декабрь нар'!BB134+'[2]УК ВР декабрь нар'!AK134</f>
        <v>2892.924</v>
      </c>
    </row>
    <row r="49" spans="1:15" ht="15.6" hidden="1" customHeight="1" x14ac:dyDescent="0.25">
      <c r="A49" s="76" t="s">
        <v>64</v>
      </c>
      <c r="B49" s="77"/>
      <c r="C49" s="77"/>
      <c r="D49" s="77"/>
      <c r="E49" s="78"/>
      <c r="F49" s="26">
        <f>'[2]УК ВР декабрь нар'!FS134+'[2]УК ВР декабрь нар'!GL134</f>
        <v>34322.902987116729</v>
      </c>
    </row>
    <row r="50" spans="1:15" ht="15.6" customHeight="1" x14ac:dyDescent="0.25">
      <c r="A50" s="65" t="s">
        <v>37</v>
      </c>
      <c r="B50" s="66"/>
      <c r="C50" s="66"/>
      <c r="D50" s="66"/>
      <c r="E50" s="67"/>
      <c r="F50" s="33"/>
    </row>
    <row r="51" spans="1:15" ht="15.75" x14ac:dyDescent="0.25">
      <c r="A51" s="68" t="s">
        <v>65</v>
      </c>
      <c r="B51" s="69"/>
      <c r="C51" s="69"/>
      <c r="D51" s="69"/>
      <c r="E51" s="70"/>
      <c r="F51" s="27">
        <f>F26+F33+F40+F50</f>
        <v>523085.73645271099</v>
      </c>
      <c r="K51" s="20"/>
    </row>
    <row r="52" spans="1:15" ht="15.75" x14ac:dyDescent="0.25">
      <c r="A52" s="32" t="s">
        <v>66</v>
      </c>
      <c r="B52" s="36"/>
      <c r="C52" s="36"/>
      <c r="D52" s="36"/>
      <c r="E52" s="36"/>
      <c r="F52" s="27">
        <f>F53+F54+F55</f>
        <v>148471.20000000001</v>
      </c>
    </row>
    <row r="53" spans="1:15" ht="15.75" x14ac:dyDescent="0.25">
      <c r="A53" s="71" t="s">
        <v>23</v>
      </c>
      <c r="B53" s="66"/>
      <c r="C53" s="66"/>
      <c r="D53" s="66"/>
      <c r="E53" s="66"/>
      <c r="F53" s="26">
        <v>60986.36</v>
      </c>
    </row>
    <row r="54" spans="1:15" ht="15.75" x14ac:dyDescent="0.25">
      <c r="A54" s="71" t="s">
        <v>24</v>
      </c>
      <c r="B54" s="66"/>
      <c r="C54" s="66"/>
      <c r="D54" s="66"/>
      <c r="E54" s="66"/>
      <c r="F54" s="26">
        <v>87484.84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6">
        <v>0</v>
      </c>
    </row>
    <row r="56" spans="1:15" ht="15.75" x14ac:dyDescent="0.25">
      <c r="A56" s="75" t="s">
        <v>67</v>
      </c>
      <c r="B56" s="75"/>
      <c r="C56" s="75"/>
      <c r="D56" s="75"/>
      <c r="E56" s="75"/>
      <c r="F56" s="27">
        <f>F51+F52</f>
        <v>671556.936452711</v>
      </c>
      <c r="N56" s="20"/>
      <c r="O56" s="20"/>
    </row>
    <row r="57" spans="1:15" ht="15.75" x14ac:dyDescent="0.25">
      <c r="A57" s="63" t="s">
        <v>26</v>
      </c>
      <c r="B57" s="63"/>
      <c r="C57" s="63"/>
      <c r="D57" s="63"/>
      <c r="E57" s="63"/>
      <c r="F57" s="28">
        <f>E17</f>
        <v>814702.38</v>
      </c>
    </row>
    <row r="58" spans="1:15" ht="15.75" x14ac:dyDescent="0.25">
      <c r="A58" s="63" t="s">
        <v>27</v>
      </c>
      <c r="B58" s="63"/>
      <c r="C58" s="63"/>
      <c r="D58" s="63"/>
      <c r="E58" s="63"/>
      <c r="F58" s="27">
        <f>F17</f>
        <v>825637.34</v>
      </c>
      <c r="H58" s="29"/>
    </row>
    <row r="59" spans="1:15" ht="15.75" x14ac:dyDescent="0.25">
      <c r="A59" s="64" t="s">
        <v>28</v>
      </c>
      <c r="B59" s="64"/>
      <c r="C59" s="64"/>
      <c r="D59" s="64"/>
      <c r="E59" s="64"/>
      <c r="F59" s="27">
        <f>F25+F57-F56</f>
        <v>255550.32328517479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4" t="s">
        <v>69</v>
      </c>
      <c r="B1" s="94"/>
      <c r="C1" s="94"/>
      <c r="D1" s="94"/>
      <c r="E1" s="94"/>
      <c r="F1" s="94"/>
      <c r="G1" s="95"/>
    </row>
    <row r="2" spans="1:7" ht="13.15" customHeight="1" x14ac:dyDescent="0.2">
      <c r="A2" s="96" t="str">
        <f>'КИМ 10 а'!A2:G2</f>
        <v>перед собственниками дома по адресу: ул. КИМ 10 а</v>
      </c>
      <c r="B2" s="97"/>
      <c r="C2" s="97"/>
      <c r="D2" s="97"/>
      <c r="E2" s="97"/>
      <c r="F2" s="97"/>
      <c r="G2" s="97"/>
    </row>
    <row r="3" spans="1:7" ht="13.15" hidden="1" customHeight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1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3.1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8"/>
      <c r="G6" s="38" t="str">
        <f>'КИМ 10 а'!G6</f>
        <v>в управлении с 01.01.2011г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tr">
        <f>'КИМ 10 а'!G8</f>
        <v>задолженность с нарастающим итогом с -01.01.2011г</v>
      </c>
    </row>
    <row r="9" spans="1:7" ht="15.75" x14ac:dyDescent="0.25">
      <c r="A9" s="112" t="s">
        <v>8</v>
      </c>
      <c r="B9" s="113"/>
      <c r="C9" s="113"/>
      <c r="D9" s="114"/>
      <c r="E9" s="17">
        <f>SUM(E10:E15)</f>
        <v>865288.77</v>
      </c>
      <c r="F9" s="17">
        <f t="shared" ref="F9:G9" si="0">SUM(F10:F15)</f>
        <v>1079551.17</v>
      </c>
      <c r="G9" s="17">
        <f t="shared" si="0"/>
        <v>58072.750000000007</v>
      </c>
    </row>
    <row r="10" spans="1:7" ht="15.75" x14ac:dyDescent="0.25">
      <c r="A10" s="100" t="s">
        <v>9</v>
      </c>
      <c r="B10" s="101"/>
      <c r="C10" s="101"/>
      <c r="D10" s="102"/>
      <c r="E10" s="18">
        <v>439014.51</v>
      </c>
      <c r="F10" s="18">
        <v>572397.03</v>
      </c>
      <c r="G10" s="19">
        <v>29385.03</v>
      </c>
    </row>
    <row r="11" spans="1:7" ht="15.75" x14ac:dyDescent="0.25">
      <c r="A11" s="100" t="s">
        <v>10</v>
      </c>
      <c r="B11" s="101"/>
      <c r="C11" s="101"/>
      <c r="D11" s="102"/>
      <c r="E11" s="18"/>
      <c r="F11" s="18"/>
      <c r="G11" s="19"/>
    </row>
    <row r="12" spans="1:7" ht="15.75" x14ac:dyDescent="0.25">
      <c r="A12" s="100" t="s">
        <v>11</v>
      </c>
      <c r="B12" s="101"/>
      <c r="C12" s="101"/>
      <c r="D12" s="102"/>
      <c r="E12" s="18">
        <v>120944.63</v>
      </c>
      <c r="F12" s="18">
        <v>129883.5</v>
      </c>
      <c r="G12" s="19">
        <v>6563.66</v>
      </c>
    </row>
    <row r="13" spans="1:7" ht="15.75" x14ac:dyDescent="0.25">
      <c r="A13" s="100" t="s">
        <v>12</v>
      </c>
      <c r="B13" s="101"/>
      <c r="C13" s="101"/>
      <c r="D13" s="102"/>
      <c r="E13" s="18">
        <v>231064.99</v>
      </c>
      <c r="F13" s="18">
        <v>247952.3</v>
      </c>
      <c r="G13" s="19">
        <v>10766.05</v>
      </c>
    </row>
    <row r="14" spans="1:7" ht="15.75" x14ac:dyDescent="0.25">
      <c r="A14" s="93" t="s">
        <v>13</v>
      </c>
      <c r="B14" s="93"/>
      <c r="C14" s="93"/>
      <c r="D14" s="93"/>
      <c r="E14" s="18">
        <v>61160.84</v>
      </c>
      <c r="F14" s="18">
        <v>98799.15</v>
      </c>
      <c r="G14" s="19">
        <v>9811.69</v>
      </c>
    </row>
    <row r="15" spans="1:7" ht="15.75" x14ac:dyDescent="0.25">
      <c r="A15" s="100" t="s">
        <v>68</v>
      </c>
      <c r="B15" s="101"/>
      <c r="C15" s="101"/>
      <c r="D15" s="102"/>
      <c r="E15" s="18">
        <v>13103.8</v>
      </c>
      <c r="F15" s="18">
        <v>30519.19</v>
      </c>
      <c r="G15" s="19">
        <v>1546.32</v>
      </c>
    </row>
    <row r="16" spans="1:7" ht="15.75" x14ac:dyDescent="0.25">
      <c r="A16" s="103" t="s">
        <v>41</v>
      </c>
      <c r="B16" s="104"/>
      <c r="C16" s="104"/>
      <c r="D16" s="105"/>
      <c r="E16" s="17">
        <f>SUM(E17:E20)</f>
        <v>813978.38</v>
      </c>
      <c r="F16" s="17">
        <f>SUM(F17:F20)</f>
        <v>808277.58</v>
      </c>
      <c r="G16" s="17">
        <f>SUM(G17:G20)</f>
        <v>70276.299999999988</v>
      </c>
    </row>
    <row r="17" spans="1:12" ht="15.75" x14ac:dyDescent="0.25">
      <c r="A17" s="115" t="s">
        <v>43</v>
      </c>
      <c r="B17" s="116"/>
      <c r="C17" s="116"/>
      <c r="D17" s="117"/>
      <c r="E17" s="18">
        <v>799542.25</v>
      </c>
      <c r="F17" s="18">
        <v>793955.98</v>
      </c>
      <c r="G17" s="19">
        <v>68398.25</v>
      </c>
    </row>
    <row r="18" spans="1:12" ht="15.75" x14ac:dyDescent="0.25">
      <c r="A18" s="93" t="s">
        <v>55</v>
      </c>
      <c r="B18" s="93"/>
      <c r="C18" s="93"/>
      <c r="D18" s="93"/>
      <c r="E18" s="18">
        <v>1170.8399999999999</v>
      </c>
      <c r="F18" s="18">
        <v>1148.01</v>
      </c>
      <c r="G18" s="19">
        <v>160.04</v>
      </c>
    </row>
    <row r="19" spans="1:12" ht="15.75" x14ac:dyDescent="0.25">
      <c r="A19" s="93" t="s">
        <v>56</v>
      </c>
      <c r="B19" s="93"/>
      <c r="C19" s="93"/>
      <c r="D19" s="93"/>
      <c r="E19" s="18"/>
      <c r="F19" s="18"/>
      <c r="G19" s="19"/>
    </row>
    <row r="20" spans="1:12" ht="15.75" x14ac:dyDescent="0.25">
      <c r="A20" s="93" t="s">
        <v>57</v>
      </c>
      <c r="B20" s="93"/>
      <c r="C20" s="93"/>
      <c r="D20" s="93"/>
      <c r="E20" s="18">
        <v>13265.29</v>
      </c>
      <c r="F20" s="18">
        <v>13173.59</v>
      </c>
      <c r="G20" s="19">
        <v>1718.01</v>
      </c>
    </row>
    <row r="21" spans="1:12" ht="15.75" x14ac:dyDescent="0.25">
      <c r="A21" s="92" t="s">
        <v>14</v>
      </c>
      <c r="B21" s="92"/>
      <c r="C21" s="92"/>
      <c r="D21" s="92"/>
      <c r="E21" s="17">
        <f>SUM(E22)</f>
        <v>0</v>
      </c>
      <c r="F21" s="17">
        <f>SUM(F22)</f>
        <v>29.39</v>
      </c>
      <c r="G21" s="17">
        <f>SUM(G22)</f>
        <v>-21.3</v>
      </c>
    </row>
    <row r="22" spans="1:12" ht="15.75" x14ac:dyDescent="0.25">
      <c r="A22" s="93" t="s">
        <v>15</v>
      </c>
      <c r="B22" s="93"/>
      <c r="C22" s="93"/>
      <c r="D22" s="93"/>
      <c r="E22" s="18">
        <v>0</v>
      </c>
      <c r="F22" s="18">
        <v>29.39</v>
      </c>
      <c r="G22" s="19">
        <v>-21.3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3" t="s">
        <v>71</v>
      </c>
      <c r="B25" s="63"/>
      <c r="C25" s="63"/>
      <c r="D25" s="63"/>
      <c r="E25" s="63"/>
      <c r="F25" s="39">
        <f>'КИМ 10 а(2019)'!F59</f>
        <v>255550.32328517479</v>
      </c>
      <c r="G25" s="20"/>
    </row>
    <row r="26" spans="1:12" ht="13.15" customHeight="1" x14ac:dyDescent="0.2">
      <c r="A26" s="86" t="s">
        <v>72</v>
      </c>
      <c r="B26" s="87"/>
      <c r="C26" s="87"/>
      <c r="D26" s="87"/>
      <c r="E26" s="88"/>
      <c r="F26" s="82">
        <f>SUM(F28:F32)</f>
        <v>66119.32969127025</v>
      </c>
    </row>
    <row r="27" spans="1:12" ht="61.9" customHeight="1" x14ac:dyDescent="0.2">
      <c r="A27" s="89"/>
      <c r="B27" s="90"/>
      <c r="C27" s="90"/>
      <c r="D27" s="90"/>
      <c r="E27" s="91"/>
      <c r="F27" s="83"/>
    </row>
    <row r="28" spans="1:12" ht="15.6" hidden="1" customHeight="1" x14ac:dyDescent="0.25">
      <c r="A28" s="71" t="s">
        <v>16</v>
      </c>
      <c r="B28" s="66"/>
      <c r="C28" s="66"/>
      <c r="D28" s="66"/>
      <c r="E28" s="67"/>
      <c r="F28" s="26">
        <f>'[3]УК ВР декабрь нар'!W134</f>
        <v>9885.0679755375186</v>
      </c>
      <c r="L28" s="34"/>
    </row>
    <row r="29" spans="1:12" ht="15.6" hidden="1" customHeight="1" x14ac:dyDescent="0.25">
      <c r="A29" s="71" t="s">
        <v>31</v>
      </c>
      <c r="B29" s="66"/>
      <c r="C29" s="66"/>
      <c r="D29" s="66"/>
      <c r="E29" s="67"/>
      <c r="F29" s="26">
        <f>'[3]УК ВР декабрь нар'!X134</f>
        <v>2542.416076525175</v>
      </c>
    </row>
    <row r="30" spans="1:12" ht="15.6" hidden="1" customHeight="1" x14ac:dyDescent="0.25">
      <c r="A30" s="71" t="s">
        <v>18</v>
      </c>
      <c r="B30" s="66"/>
      <c r="C30" s="66"/>
      <c r="D30" s="66"/>
      <c r="E30" s="67"/>
      <c r="F30" s="26">
        <f>'[3]УК ВР декабрь нар'!Y134</f>
        <v>8676.7818000000007</v>
      </c>
    </row>
    <row r="31" spans="1:12" ht="15.6" hidden="1" customHeight="1" x14ac:dyDescent="0.25">
      <c r="A31" s="71" t="s">
        <v>19</v>
      </c>
      <c r="B31" s="66"/>
      <c r="C31" s="66"/>
      <c r="D31" s="66"/>
      <c r="E31" s="67"/>
      <c r="F31" s="26">
        <f>'[3]УК ВР декабрь нар'!AA134+'[3]УК ВР декабрь нар'!AB134+'[3]УК ВР декабрь нар'!AC134+'[3]УК ВР декабрь нар'!AD134+'[3]УК ВР декабрь нар'!AE134+'[3]УК ВР декабрь нар'!AF134+'[3]УК ВР декабрь нар'!AG134+'[3]УК ВР декабрь нар'!AH134+'[3]УК ВР декабрь нар'!AJ134+'[3]УК ВР декабрь нар'!AL134+'[3]УК ВР декабрь нар'!AN134+'[3]УК ВР декабрь нар'!AO134+'[3]УК ВР декабрь нар'!AP134+'[3]УК ВР декабрь нар'!AQ134+'[3]УК ВР декабрь нар'!AR134+'[3]УК ВР декабрь нар'!AT134</f>
        <v>2266</v>
      </c>
    </row>
    <row r="32" spans="1:12" ht="15.6" hidden="1" customHeight="1" x14ac:dyDescent="0.25">
      <c r="A32" s="76" t="s">
        <v>61</v>
      </c>
      <c r="B32" s="84"/>
      <c r="C32" s="84"/>
      <c r="D32" s="84"/>
      <c r="E32" s="85"/>
      <c r="F32" s="26">
        <f>'[3]УК ВР декабрь нар'!AY134</f>
        <v>42749.063839207556</v>
      </c>
    </row>
    <row r="33" spans="1:12" ht="13.15" customHeight="1" x14ac:dyDescent="0.2">
      <c r="A33" s="86" t="s">
        <v>73</v>
      </c>
      <c r="B33" s="87"/>
      <c r="C33" s="87"/>
      <c r="D33" s="87"/>
      <c r="E33" s="88"/>
      <c r="F33" s="82">
        <f>SUM(F35:F39)+62426.82</f>
        <v>205515.80202348717</v>
      </c>
    </row>
    <row r="34" spans="1:12" ht="81.599999999999994" customHeight="1" x14ac:dyDescent="0.2">
      <c r="A34" s="89"/>
      <c r="B34" s="90"/>
      <c r="C34" s="90"/>
      <c r="D34" s="90"/>
      <c r="E34" s="91"/>
      <c r="F34" s="83"/>
    </row>
    <row r="35" spans="1:12" ht="15.6" hidden="1" customHeight="1" x14ac:dyDescent="0.25">
      <c r="A35" s="79" t="s">
        <v>16</v>
      </c>
      <c r="B35" s="79"/>
      <c r="C35" s="79"/>
      <c r="D35" s="79"/>
      <c r="E35" s="79"/>
      <c r="F35" s="26">
        <f>'[3]УК ВР декабрь нар'!CN134+'[3]УК ВР декабрь нар'!DU134</f>
        <v>64575.718955617354</v>
      </c>
      <c r="L35" s="34"/>
    </row>
    <row r="36" spans="1:12" ht="15.6" hidden="1" customHeight="1" x14ac:dyDescent="0.25">
      <c r="A36" s="79" t="s">
        <v>31</v>
      </c>
      <c r="B36" s="79"/>
      <c r="C36" s="79"/>
      <c r="D36" s="79"/>
      <c r="E36" s="79"/>
      <c r="F36" s="26">
        <f>'[3]УК ВР декабрь нар'!CO134+'[3]УК ВР декабрь нар'!DV134</f>
        <v>17463.993980221225</v>
      </c>
    </row>
    <row r="37" spans="1:12" ht="15.6" hidden="1" customHeight="1" x14ac:dyDescent="0.25">
      <c r="A37" s="79" t="s">
        <v>18</v>
      </c>
      <c r="B37" s="79"/>
      <c r="C37" s="79"/>
      <c r="D37" s="79"/>
      <c r="E37" s="79"/>
      <c r="F37" s="26">
        <f>'[3]УК ВР декабрь нар'!CP134+'[3]УК ВР декабрь нар'!DW134</f>
        <v>17039.8874</v>
      </c>
    </row>
    <row r="38" spans="1:12" ht="15.6" hidden="1" customHeight="1" x14ac:dyDescent="0.25">
      <c r="A38" s="79" t="s">
        <v>19</v>
      </c>
      <c r="B38" s="79"/>
      <c r="C38" s="79"/>
      <c r="D38" s="79"/>
      <c r="E38" s="79"/>
      <c r="F38" s="26">
        <f>'[3]УК ВР декабрь нар'!AI134+'[3]УК ВР декабрь нар'!AJ134+'[3]УК ВР декабрь нар'!AS134+'[3]УК ВР декабрь нар'!BC134+'[3]УК ВР декабрь нар'!BM134+'[3]УК ВР декабрь нар'!DB134+'[3]УК ВР декабрь нар'!EK134+'[3]УК ВР декабрь нар'!AM134</f>
        <v>0</v>
      </c>
    </row>
    <row r="39" spans="1:12" ht="19.149999999999999" hidden="1" customHeight="1" x14ac:dyDescent="0.25">
      <c r="A39" s="76" t="s">
        <v>63</v>
      </c>
      <c r="B39" s="77"/>
      <c r="C39" s="77"/>
      <c r="D39" s="77"/>
      <c r="E39" s="78"/>
      <c r="F39" s="26">
        <f>'[3]УК ВР декабрь нар'!DF134+'[3]УК ВР декабрь нар'!EP134</f>
        <v>44009.381687648565</v>
      </c>
    </row>
    <row r="40" spans="1:12" ht="61.9" customHeight="1" x14ac:dyDescent="0.25">
      <c r="A40" s="65" t="s">
        <v>74</v>
      </c>
      <c r="B40" s="80"/>
      <c r="C40" s="80"/>
      <c r="D40" s="80"/>
      <c r="E40" s="81"/>
      <c r="F40" s="27">
        <f>SUM(F41:F49)</f>
        <v>191277.13707536622</v>
      </c>
    </row>
    <row r="41" spans="1:12" ht="15.6" hidden="1" customHeight="1" x14ac:dyDescent="0.25">
      <c r="A41" s="72" t="s">
        <v>20</v>
      </c>
      <c r="B41" s="73"/>
      <c r="C41" s="73"/>
      <c r="D41" s="73"/>
      <c r="E41" s="74"/>
      <c r="F41" s="26">
        <f>'[3]УК ВР декабрь нар'!FB134+'[3]УК ВР декабрь нар'!FX134</f>
        <v>111245.67254856761</v>
      </c>
      <c r="L41" s="34"/>
    </row>
    <row r="42" spans="1:12" ht="15.6" hidden="1" customHeight="1" x14ac:dyDescent="0.25">
      <c r="A42" s="71" t="s">
        <v>31</v>
      </c>
      <c r="B42" s="66"/>
      <c r="C42" s="66"/>
      <c r="D42" s="66"/>
      <c r="E42" s="66"/>
      <c r="F42" s="26">
        <f>'[3]УК ВР декабрь нар'!FC134+'[3]УК ВР декабрь нар'!FY134</f>
        <v>30569.210147822785</v>
      </c>
    </row>
    <row r="43" spans="1:12" ht="15.6" hidden="1" customHeight="1" x14ac:dyDescent="0.25">
      <c r="A43" s="79" t="s">
        <v>21</v>
      </c>
      <c r="B43" s="79"/>
      <c r="C43" s="79"/>
      <c r="D43" s="79"/>
      <c r="E43" s="71"/>
      <c r="F43" s="26"/>
    </row>
    <row r="44" spans="1:12" ht="15.6" hidden="1" customHeight="1" x14ac:dyDescent="0.25">
      <c r="A44" s="71" t="s">
        <v>17</v>
      </c>
      <c r="B44" s="66"/>
      <c r="C44" s="66"/>
      <c r="D44" s="66"/>
      <c r="E44" s="66"/>
      <c r="F44" s="26"/>
    </row>
    <row r="45" spans="1:12" ht="15.6" hidden="1" customHeight="1" x14ac:dyDescent="0.25">
      <c r="A45" s="79" t="s">
        <v>22</v>
      </c>
      <c r="B45" s="79"/>
      <c r="C45" s="79"/>
      <c r="D45" s="79"/>
      <c r="E45" s="71"/>
      <c r="F45" s="26"/>
    </row>
    <row r="46" spans="1:12" ht="15.6" hidden="1" customHeight="1" x14ac:dyDescent="0.25">
      <c r="A46" s="71" t="s">
        <v>17</v>
      </c>
      <c r="B46" s="66"/>
      <c r="C46" s="66"/>
      <c r="D46" s="66"/>
      <c r="E46" s="66"/>
      <c r="F46" s="26"/>
    </row>
    <row r="47" spans="1:12" ht="15.6" hidden="1" customHeight="1" x14ac:dyDescent="0.25">
      <c r="A47" s="79" t="s">
        <v>18</v>
      </c>
      <c r="B47" s="79"/>
      <c r="C47" s="79"/>
      <c r="D47" s="79"/>
      <c r="E47" s="71"/>
      <c r="F47" s="26">
        <f>'[3]УК ВР декабрь нар'!FD134+'[3]УК ВР декабрь нар'!FZ134</f>
        <v>1149.6012000000001</v>
      </c>
    </row>
    <row r="48" spans="1:12" ht="15.6" hidden="1" customHeight="1" x14ac:dyDescent="0.25">
      <c r="A48" s="71" t="s">
        <v>19</v>
      </c>
      <c r="B48" s="66"/>
      <c r="C48" s="66"/>
      <c r="D48" s="66"/>
      <c r="E48" s="66"/>
      <c r="F48" s="26">
        <f>'[3]УК ВР декабрь нар'!GG134+'[3]УК ВР декабрь нар'!FL134+'[3]УК ВР декабрь нар'!FE134+'[3]УК ВР декабрь нар'!BB134+'[3]УК ВР декабрь нар'!AK134</f>
        <v>12065.947200000001</v>
      </c>
    </row>
    <row r="49" spans="1:15" ht="15.6" hidden="1" customHeight="1" x14ac:dyDescent="0.25">
      <c r="A49" s="76" t="s">
        <v>64</v>
      </c>
      <c r="B49" s="77"/>
      <c r="C49" s="77"/>
      <c r="D49" s="77"/>
      <c r="E49" s="78"/>
      <c r="F49" s="26">
        <f>'[3]УК ВР декабрь нар'!FS134+'[3]УК ВР декабрь нар'!GL134</f>
        <v>36246.705978975842</v>
      </c>
    </row>
    <row r="50" spans="1:15" ht="15.6" customHeight="1" x14ac:dyDescent="0.25">
      <c r="A50" s="65" t="s">
        <v>37</v>
      </c>
      <c r="B50" s="66"/>
      <c r="C50" s="66"/>
      <c r="D50" s="66"/>
      <c r="E50" s="67"/>
      <c r="F50" s="33"/>
    </row>
    <row r="51" spans="1:15" ht="15.6" customHeight="1" x14ac:dyDescent="0.25">
      <c r="A51" s="68" t="s">
        <v>75</v>
      </c>
      <c r="B51" s="69"/>
      <c r="C51" s="69"/>
      <c r="D51" s="69"/>
      <c r="E51" s="70"/>
      <c r="F51" s="27">
        <f>F26+F33+F40+F50</f>
        <v>462912.26879012363</v>
      </c>
      <c r="K51" s="20"/>
    </row>
    <row r="52" spans="1:15" ht="15.75" x14ac:dyDescent="0.25">
      <c r="A52" s="32" t="s">
        <v>66</v>
      </c>
      <c r="B52" s="40"/>
      <c r="C52" s="40"/>
      <c r="D52" s="40"/>
      <c r="E52" s="40"/>
      <c r="F52" s="27">
        <f>F53+F54+F55</f>
        <v>125781.87</v>
      </c>
    </row>
    <row r="53" spans="1:15" ht="15.75" x14ac:dyDescent="0.25">
      <c r="A53" s="71" t="s">
        <v>23</v>
      </c>
      <c r="B53" s="66"/>
      <c r="C53" s="66"/>
      <c r="D53" s="66"/>
      <c r="E53" s="66"/>
      <c r="F53" s="26">
        <v>41971.519999999997</v>
      </c>
    </row>
    <row r="54" spans="1:15" ht="15.75" x14ac:dyDescent="0.25">
      <c r="A54" s="71" t="s">
        <v>24</v>
      </c>
      <c r="B54" s="66"/>
      <c r="C54" s="66"/>
      <c r="D54" s="66"/>
      <c r="E54" s="66"/>
      <c r="F54" s="26">
        <v>83810.350000000006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6">
        <v>0</v>
      </c>
    </row>
    <row r="56" spans="1:15" ht="15.75" x14ac:dyDescent="0.25">
      <c r="A56" s="75" t="s">
        <v>67</v>
      </c>
      <c r="B56" s="75"/>
      <c r="C56" s="75"/>
      <c r="D56" s="75"/>
      <c r="E56" s="75"/>
      <c r="F56" s="27">
        <f>F51+F52</f>
        <v>588694.13879012363</v>
      </c>
      <c r="N56" s="20"/>
      <c r="O56" s="20"/>
    </row>
    <row r="57" spans="1:15" ht="15.75" x14ac:dyDescent="0.25">
      <c r="A57" s="63" t="s">
        <v>26</v>
      </c>
      <c r="B57" s="63"/>
      <c r="C57" s="63"/>
      <c r="D57" s="63"/>
      <c r="E57" s="63"/>
      <c r="F57" s="28">
        <f>E17</f>
        <v>799542.25</v>
      </c>
    </row>
    <row r="58" spans="1:15" ht="15.75" x14ac:dyDescent="0.25">
      <c r="A58" s="63" t="s">
        <v>27</v>
      </c>
      <c r="B58" s="63"/>
      <c r="C58" s="63"/>
      <c r="D58" s="63"/>
      <c r="E58" s="63"/>
      <c r="F58" s="27">
        <f>F17</f>
        <v>793955.98</v>
      </c>
      <c r="H58" s="29"/>
    </row>
    <row r="59" spans="1:15" ht="15.75" x14ac:dyDescent="0.25">
      <c r="A59" s="64" t="s">
        <v>28</v>
      </c>
      <c r="B59" s="64"/>
      <c r="C59" s="64"/>
      <c r="D59" s="64"/>
      <c r="E59" s="64"/>
      <c r="F59" s="27">
        <f>F25+F57-F56</f>
        <v>466398.43449505116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33" zoomScaleNormal="100" workbookViewId="0">
      <selection activeCell="F26" sqref="F26:F27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4" t="s">
        <v>76</v>
      </c>
      <c r="B1" s="94"/>
      <c r="C1" s="94"/>
      <c r="D1" s="94"/>
      <c r="E1" s="94"/>
      <c r="F1" s="94"/>
      <c r="G1" s="95"/>
    </row>
    <row r="2" spans="1:7" x14ac:dyDescent="0.2">
      <c r="A2" s="96" t="str">
        <f>'КИМ 10 а'!A2:G2</f>
        <v>перед собственниками дома по адресу: ул. КИМ 10 а</v>
      </c>
      <c r="B2" s="97"/>
      <c r="C2" s="97"/>
      <c r="D2" s="97"/>
      <c r="E2" s="97"/>
      <c r="F2" s="97"/>
      <c r="G2" s="97"/>
    </row>
    <row r="3" spans="1:7" hidden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idden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idden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x14ac:dyDescent="0.2">
      <c r="A6" s="4"/>
      <c r="B6" s="5"/>
      <c r="C6" s="6"/>
      <c r="D6" s="7"/>
      <c r="E6" s="37" t="s">
        <v>54</v>
      </c>
      <c r="F6" s="8"/>
      <c r="G6" s="1" t="str">
        <f>'КИМ 10 а'!G6</f>
        <v>в управлении с 01.01.2011г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109" t="s">
        <v>5</v>
      </c>
      <c r="B8" s="110"/>
      <c r="C8" s="110"/>
      <c r="D8" s="111"/>
      <c r="E8" s="15" t="s">
        <v>6</v>
      </c>
      <c r="F8" s="15" t="s">
        <v>7</v>
      </c>
      <c r="G8" s="16" t="str">
        <f>'КИМ 10 а'!G8</f>
        <v>задолженность с нарастающим итогом с -01.01.2011г</v>
      </c>
    </row>
    <row r="9" spans="1:7" ht="15.75" x14ac:dyDescent="0.25">
      <c r="A9" s="112" t="s">
        <v>8</v>
      </c>
      <c r="B9" s="113"/>
      <c r="C9" s="113"/>
      <c r="D9" s="114"/>
      <c r="E9" s="17">
        <f>SUM(E10:E15)</f>
        <v>-12240</v>
      </c>
      <c r="F9" s="17">
        <f t="shared" ref="F9:G9" si="0">SUM(F10:F15)</f>
        <v>-1262.52</v>
      </c>
      <c r="G9" s="17">
        <f t="shared" si="0"/>
        <v>47095.27</v>
      </c>
    </row>
    <row r="10" spans="1:7" ht="15.75" x14ac:dyDescent="0.25">
      <c r="A10" s="100" t="s">
        <v>9</v>
      </c>
      <c r="B10" s="101"/>
      <c r="C10" s="101"/>
      <c r="D10" s="102"/>
      <c r="E10" s="18">
        <v>0</v>
      </c>
      <c r="F10" s="18">
        <v>1117.23</v>
      </c>
      <c r="G10" s="19">
        <v>28267.8</v>
      </c>
    </row>
    <row r="11" spans="1:7" ht="15.75" x14ac:dyDescent="0.25">
      <c r="A11" s="100" t="s">
        <v>10</v>
      </c>
      <c r="B11" s="101"/>
      <c r="C11" s="101"/>
      <c r="D11" s="102"/>
      <c r="E11" s="18"/>
      <c r="F11" s="18"/>
      <c r="G11" s="19"/>
    </row>
    <row r="12" spans="1:7" ht="15.75" x14ac:dyDescent="0.25">
      <c r="A12" s="100" t="s">
        <v>11</v>
      </c>
      <c r="B12" s="101"/>
      <c r="C12" s="101"/>
      <c r="D12" s="102"/>
      <c r="E12" s="18">
        <v>-4575.59</v>
      </c>
      <c r="F12" s="18">
        <v>-1053.1300000000001</v>
      </c>
      <c r="G12" s="19">
        <v>3041.2</v>
      </c>
    </row>
    <row r="13" spans="1:7" ht="15.75" x14ac:dyDescent="0.25">
      <c r="A13" s="100" t="s">
        <v>12</v>
      </c>
      <c r="B13" s="101"/>
      <c r="C13" s="101"/>
      <c r="D13" s="102"/>
      <c r="E13" s="18">
        <v>-7328.1</v>
      </c>
      <c r="F13" s="18">
        <v>-1259.78</v>
      </c>
      <c r="G13" s="19">
        <v>4697.7299999999996</v>
      </c>
    </row>
    <row r="14" spans="1:7" ht="15.75" x14ac:dyDescent="0.25">
      <c r="A14" s="93" t="s">
        <v>13</v>
      </c>
      <c r="B14" s="93"/>
      <c r="C14" s="93"/>
      <c r="D14" s="93"/>
      <c r="E14" s="18">
        <v>-257.73</v>
      </c>
      <c r="F14" s="18">
        <v>-46.6</v>
      </c>
      <c r="G14" s="19">
        <v>9600.56</v>
      </c>
    </row>
    <row r="15" spans="1:7" ht="15.75" x14ac:dyDescent="0.25">
      <c r="A15" s="100" t="s">
        <v>68</v>
      </c>
      <c r="B15" s="101"/>
      <c r="C15" s="101"/>
      <c r="D15" s="102"/>
      <c r="E15" s="18">
        <v>-78.58</v>
      </c>
      <c r="F15" s="18">
        <v>-20.239999999999998</v>
      </c>
      <c r="G15" s="19">
        <v>1487.98</v>
      </c>
    </row>
    <row r="16" spans="1:7" ht="15.75" hidden="1" x14ac:dyDescent="0.25">
      <c r="A16" s="103" t="s">
        <v>41</v>
      </c>
      <c r="B16" s="104"/>
      <c r="C16" s="104"/>
      <c r="D16" s="105"/>
      <c r="E16" s="17">
        <f>SUM(E17:E20)</f>
        <v>790086.84999999986</v>
      </c>
      <c r="F16" s="17">
        <f t="shared" ref="F16:G16" si="1">SUM(F17:F20)</f>
        <v>781056.85000000033</v>
      </c>
      <c r="G16" s="17">
        <f t="shared" si="1"/>
        <v>158458.76999999996</v>
      </c>
    </row>
    <row r="17" spans="1:12" ht="46.9" customHeight="1" x14ac:dyDescent="0.25">
      <c r="A17" s="118" t="s">
        <v>78</v>
      </c>
      <c r="B17" s="119"/>
      <c r="C17" s="119"/>
      <c r="D17" s="120"/>
      <c r="E17" s="18">
        <v>776428.73999999987</v>
      </c>
      <c r="F17" s="18">
        <v>767452.74000000022</v>
      </c>
      <c r="G17" s="19">
        <v>156526.71999999997</v>
      </c>
    </row>
    <row r="18" spans="1:12" ht="15.75" x14ac:dyDescent="0.25">
      <c r="A18" s="93" t="s">
        <v>55</v>
      </c>
      <c r="B18" s="93"/>
      <c r="C18" s="93"/>
      <c r="D18" s="93"/>
      <c r="E18" s="18">
        <v>1293.1300000000001</v>
      </c>
      <c r="F18" s="18">
        <v>1276.06</v>
      </c>
      <c r="G18" s="19">
        <v>177.11</v>
      </c>
    </row>
    <row r="19" spans="1:12" ht="15.75" x14ac:dyDescent="0.25">
      <c r="A19" s="93" t="s">
        <v>56</v>
      </c>
      <c r="B19" s="93"/>
      <c r="C19" s="93"/>
      <c r="D19" s="93"/>
      <c r="E19" s="18"/>
      <c r="F19" s="18"/>
      <c r="G19" s="19"/>
    </row>
    <row r="20" spans="1:12" ht="15.75" x14ac:dyDescent="0.25">
      <c r="A20" s="93" t="s">
        <v>57</v>
      </c>
      <c r="B20" s="93"/>
      <c r="C20" s="93"/>
      <c r="D20" s="93"/>
      <c r="E20" s="18">
        <v>12364.98</v>
      </c>
      <c r="F20" s="18">
        <v>12328.05</v>
      </c>
      <c r="G20" s="19">
        <v>1754.94</v>
      </c>
    </row>
    <row r="21" spans="1:12" ht="15.75" x14ac:dyDescent="0.25">
      <c r="A21" s="92" t="s">
        <v>14</v>
      </c>
      <c r="B21" s="92"/>
      <c r="C21" s="92"/>
      <c r="D21" s="92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93" t="s">
        <v>15</v>
      </c>
      <c r="B22" s="93"/>
      <c r="C22" s="93"/>
      <c r="D22" s="93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3" t="s">
        <v>77</v>
      </c>
      <c r="B25" s="63"/>
      <c r="C25" s="63"/>
      <c r="D25" s="63"/>
      <c r="E25" s="63"/>
      <c r="F25" s="39">
        <f>'КИМ 10 а(2020)'!F59</f>
        <v>466398.43449505116</v>
      </c>
      <c r="G25" s="20"/>
    </row>
    <row r="26" spans="1:12" x14ac:dyDescent="0.2">
      <c r="A26" s="86" t="s">
        <v>72</v>
      </c>
      <c r="B26" s="87"/>
      <c r="C26" s="87"/>
      <c r="D26" s="87"/>
      <c r="E26" s="88"/>
      <c r="F26" s="82">
        <f>SUM(F28:F32)</f>
        <v>48376.948839236662</v>
      </c>
    </row>
    <row r="27" spans="1:12" ht="56.45" customHeight="1" x14ac:dyDescent="0.2">
      <c r="A27" s="89"/>
      <c r="B27" s="90"/>
      <c r="C27" s="90"/>
      <c r="D27" s="90"/>
      <c r="E27" s="91"/>
      <c r="F27" s="83"/>
    </row>
    <row r="28" spans="1:12" ht="15.75" hidden="1" x14ac:dyDescent="0.25">
      <c r="A28" s="71" t="s">
        <v>16</v>
      </c>
      <c r="B28" s="66"/>
      <c r="C28" s="66"/>
      <c r="D28" s="66"/>
      <c r="E28" s="67"/>
      <c r="F28" s="26">
        <f>'[4]УК ВР декабрь нар'!W134</f>
        <v>9163.7818665616524</v>
      </c>
      <c r="L28" s="34"/>
    </row>
    <row r="29" spans="1:12" ht="15.75" hidden="1" x14ac:dyDescent="0.25">
      <c r="A29" s="71" t="s">
        <v>31</v>
      </c>
      <c r="B29" s="66"/>
      <c r="C29" s="66"/>
      <c r="D29" s="66"/>
      <c r="E29" s="67"/>
      <c r="F29" s="26">
        <f>'[4]УК ВР декабрь нар'!X134</f>
        <v>2238.0550381114513</v>
      </c>
    </row>
    <row r="30" spans="1:12" ht="15.75" hidden="1" x14ac:dyDescent="0.25">
      <c r="A30" s="71" t="s">
        <v>18</v>
      </c>
      <c r="B30" s="66"/>
      <c r="C30" s="66"/>
      <c r="D30" s="66"/>
      <c r="E30" s="67"/>
      <c r="F30" s="26">
        <f>'[4]УК ВР декабрь нар'!Y134+'[4]УК ВР декабрь нар'!Z134+'[4]УК ВР декабрь нар'!DX134</f>
        <v>868.54750000000001</v>
      </c>
    </row>
    <row r="31" spans="1:12" ht="15.75" hidden="1" x14ac:dyDescent="0.25">
      <c r="A31" s="71" t="s">
        <v>19</v>
      </c>
      <c r="B31" s="66"/>
      <c r="C31" s="66"/>
      <c r="D31" s="66"/>
      <c r="E31" s="67"/>
      <c r="F31" s="26">
        <f>'[4]УК ВР декабрь нар'!AV134+'[4]УК ВР декабрь нар'!BM134+'[4]УК ВР декабрь нар'!BN134+'[4]УК ВР декабрь нар'!BO134+'[4]УК ВР декабрь нар'!BP134+'[4]УК ВР декабрь нар'!EG134+'[4]УК ВР декабрь нар'!EH134+'[4]УК ВР декабрь нар'!EI134+'[4]УК ВР декабрь нар'!EJ134</f>
        <v>2266</v>
      </c>
    </row>
    <row r="32" spans="1:12" ht="15.75" hidden="1" x14ac:dyDescent="0.25">
      <c r="A32" s="76" t="s">
        <v>61</v>
      </c>
      <c r="B32" s="84"/>
      <c r="C32" s="84"/>
      <c r="D32" s="84"/>
      <c r="E32" s="85"/>
      <c r="F32" s="26">
        <f>'[4]УК ВР декабрь нар'!AY134</f>
        <v>33840.564434563559</v>
      </c>
    </row>
    <row r="33" spans="1:12" x14ac:dyDescent="0.2">
      <c r="A33" s="86" t="s">
        <v>73</v>
      </c>
      <c r="B33" s="87"/>
      <c r="C33" s="87"/>
      <c r="D33" s="87"/>
      <c r="E33" s="88"/>
      <c r="F33" s="82">
        <f>SUM(F35:F39)+65594.02</f>
        <v>199018.26962961868</v>
      </c>
    </row>
    <row r="34" spans="1:12" ht="94.9" customHeight="1" x14ac:dyDescent="0.2">
      <c r="A34" s="89"/>
      <c r="B34" s="90"/>
      <c r="C34" s="90"/>
      <c r="D34" s="90"/>
      <c r="E34" s="91"/>
      <c r="F34" s="83"/>
    </row>
    <row r="35" spans="1:12" ht="15.75" hidden="1" x14ac:dyDescent="0.25">
      <c r="A35" s="79" t="s">
        <v>16</v>
      </c>
      <c r="B35" s="79"/>
      <c r="C35" s="79"/>
      <c r="D35" s="79"/>
      <c r="E35" s="79"/>
      <c r="F35" s="26">
        <f>'[4]УК ВР декабрь нар'!CN134+'[4]УК ВР декабрь нар'!DU134</f>
        <v>72604.345286978147</v>
      </c>
      <c r="L35" s="34"/>
    </row>
    <row r="36" spans="1:12" ht="15.75" hidden="1" x14ac:dyDescent="0.25">
      <c r="A36" s="79" t="s">
        <v>31</v>
      </c>
      <c r="B36" s="79"/>
      <c r="C36" s="79"/>
      <c r="D36" s="79"/>
      <c r="E36" s="79"/>
      <c r="F36" s="26">
        <f>'[4]УК ВР декабрь нар'!CO134+'[4]УК ВР декабрь нар'!DV134</f>
        <v>17789.786266153184</v>
      </c>
    </row>
    <row r="37" spans="1:12" ht="15.75" hidden="1" x14ac:dyDescent="0.25">
      <c r="A37" s="79" t="s">
        <v>18</v>
      </c>
      <c r="B37" s="79"/>
      <c r="C37" s="79"/>
      <c r="D37" s="79"/>
      <c r="E37" s="79"/>
      <c r="F37" s="26">
        <f>'[4]УК ВР декабрь нар'!CP134+'[4]УК ВР декабрь нар'!DL134+'[4]УК ВР декабрь нар'!DP134+'[4]УК ВР декабрь нар'!DT134</f>
        <v>2146.4788000000003</v>
      </c>
    </row>
    <row r="38" spans="1:12" ht="15.75" hidden="1" x14ac:dyDescent="0.25">
      <c r="A38" s="79" t="s">
        <v>19</v>
      </c>
      <c r="B38" s="79"/>
      <c r="C38" s="79"/>
      <c r="D38" s="79"/>
      <c r="E38" s="79"/>
      <c r="F38" s="26">
        <f>'[4]УК ВР декабрь нар'!DB134+'[4]УК ВР декабрь нар'!DY134+'[4]УК ВР декабрь нар'!DZ134+'[4]УК ВР декабрь нар'!EA134+'[4]УК ВР декабрь нар'!EB134+'[4]УК ВР декабрь нар'!EC134+'[4]УК ВР декабрь нар'!ED134+'[4]УК ВР декабрь нар'!EE134+'[4]УК ВР декабрь нар'!EF134</f>
        <v>5627.9999999999991</v>
      </c>
    </row>
    <row r="39" spans="1:12" ht="51" hidden="1" customHeight="1" x14ac:dyDescent="0.25">
      <c r="A39" s="76" t="s">
        <v>63</v>
      </c>
      <c r="B39" s="77"/>
      <c r="C39" s="77"/>
      <c r="D39" s="77"/>
      <c r="E39" s="78"/>
      <c r="F39" s="26">
        <f>'[4]УК ВР декабрь нар'!DG134+'[4]УК ВР декабрь нар'!EP134</f>
        <v>35255.639276487331</v>
      </c>
    </row>
    <row r="40" spans="1:12" ht="72" customHeight="1" x14ac:dyDescent="0.25">
      <c r="A40" s="65" t="s">
        <v>74</v>
      </c>
      <c r="B40" s="80"/>
      <c r="C40" s="80"/>
      <c r="D40" s="80"/>
      <c r="E40" s="81"/>
      <c r="F40" s="27">
        <f>SUM(F41:F49)</f>
        <v>297151.80025000003</v>
      </c>
    </row>
    <row r="41" spans="1:12" ht="15.75" hidden="1" x14ac:dyDescent="0.25">
      <c r="A41" s="72" t="s">
        <v>20</v>
      </c>
      <c r="B41" s="73"/>
      <c r="C41" s="73"/>
      <c r="D41" s="73"/>
      <c r="E41" s="74"/>
      <c r="F41" s="26">
        <f>'[4]УК ВР декабрь нар'!$EU134+'[4]УК ВР декабрь нар'!FV134+'[4]УК ВР декабрь нар'!EY134</f>
        <v>285850.63</v>
      </c>
      <c r="L41" s="34"/>
    </row>
    <row r="42" spans="1:12" ht="15.75" hidden="1" x14ac:dyDescent="0.25">
      <c r="A42" s="71" t="s">
        <v>31</v>
      </c>
      <c r="B42" s="66"/>
      <c r="C42" s="66"/>
      <c r="D42" s="66"/>
      <c r="E42" s="66"/>
      <c r="F42" s="26"/>
    </row>
    <row r="43" spans="1:12" ht="15.75" hidden="1" x14ac:dyDescent="0.25">
      <c r="A43" s="79" t="s">
        <v>21</v>
      </c>
      <c r="B43" s="79"/>
      <c r="C43" s="79"/>
      <c r="D43" s="79"/>
      <c r="E43" s="71"/>
      <c r="F43" s="26"/>
    </row>
    <row r="44" spans="1:12" ht="15.75" hidden="1" x14ac:dyDescent="0.25">
      <c r="A44" s="71" t="s">
        <v>17</v>
      </c>
      <c r="B44" s="66"/>
      <c r="C44" s="66"/>
      <c r="D44" s="66"/>
      <c r="E44" s="66"/>
      <c r="F44" s="26"/>
    </row>
    <row r="45" spans="1:12" ht="15.75" hidden="1" x14ac:dyDescent="0.25">
      <c r="A45" s="79" t="s">
        <v>22</v>
      </c>
      <c r="B45" s="79"/>
      <c r="C45" s="79"/>
      <c r="D45" s="79"/>
      <c r="E45" s="71"/>
      <c r="F45" s="26"/>
    </row>
    <row r="46" spans="1:12" ht="15.75" hidden="1" x14ac:dyDescent="0.25">
      <c r="A46" s="71" t="s">
        <v>17</v>
      </c>
      <c r="B46" s="66"/>
      <c r="C46" s="66"/>
      <c r="D46" s="66"/>
      <c r="E46" s="66"/>
      <c r="F46" s="26"/>
    </row>
    <row r="47" spans="1:12" ht="15.75" hidden="1" x14ac:dyDescent="0.25">
      <c r="A47" s="79" t="s">
        <v>18</v>
      </c>
      <c r="B47" s="79"/>
      <c r="C47" s="79"/>
      <c r="D47" s="79"/>
      <c r="E47" s="71"/>
      <c r="F47" s="26">
        <f>'[4]УК ВР декабрь нар'!EW134+'[4]УК ВР декабрь нар'!FA134+'[4]УК ВР декабрь нар'!FZ134</f>
        <v>2188.6702500000001</v>
      </c>
    </row>
    <row r="48" spans="1:12" ht="15.75" hidden="1" x14ac:dyDescent="0.25">
      <c r="A48" s="71" t="s">
        <v>19</v>
      </c>
      <c r="B48" s="66"/>
      <c r="C48" s="66"/>
      <c r="D48" s="66"/>
      <c r="E48" s="66"/>
      <c r="F48" s="26">
        <f>'[4]УК ВР декабрь нар'!FL134+'[4]УК ВР декабрь нар'!GG134</f>
        <v>9112.5</v>
      </c>
    </row>
    <row r="49" spans="1:15" ht="15.75" hidden="1" x14ac:dyDescent="0.25">
      <c r="A49" s="76" t="s">
        <v>64</v>
      </c>
      <c r="B49" s="77"/>
      <c r="C49" s="77"/>
      <c r="D49" s="77"/>
      <c r="E49" s="78"/>
      <c r="F49" s="26">
        <f>'[4]УК ВР декабрь нар'!FS134+'[4]УК ВР декабрь нар'!GL134</f>
        <v>0</v>
      </c>
    </row>
    <row r="50" spans="1:15" ht="15.6" hidden="1" customHeight="1" x14ac:dyDescent="0.25">
      <c r="A50" s="65" t="s">
        <v>37</v>
      </c>
      <c r="B50" s="66"/>
      <c r="C50" s="66"/>
      <c r="D50" s="66"/>
      <c r="E50" s="67"/>
      <c r="F50" s="33"/>
    </row>
    <row r="51" spans="1:15" ht="15.75" x14ac:dyDescent="0.25">
      <c r="A51" s="68" t="s">
        <v>75</v>
      </c>
      <c r="B51" s="69"/>
      <c r="C51" s="69"/>
      <c r="D51" s="69"/>
      <c r="E51" s="70"/>
      <c r="F51" s="27">
        <f>F26+F33+F40+F50</f>
        <v>544547.01871885534</v>
      </c>
      <c r="G51" s="20"/>
      <c r="K51" s="20"/>
    </row>
    <row r="52" spans="1:15" ht="15.75" x14ac:dyDescent="0.25">
      <c r="A52" s="32" t="s">
        <v>66</v>
      </c>
      <c r="B52" s="41"/>
      <c r="C52" s="41"/>
      <c r="D52" s="41"/>
      <c r="E52" s="41"/>
      <c r="F52" s="27">
        <f>F53+F54+F55</f>
        <v>104279.47</v>
      </c>
    </row>
    <row r="53" spans="1:15" ht="15.75" x14ac:dyDescent="0.25">
      <c r="A53" s="71" t="s">
        <v>23</v>
      </c>
      <c r="B53" s="66"/>
      <c r="C53" s="66"/>
      <c r="D53" s="66"/>
      <c r="E53" s="66"/>
      <c r="F53" s="26">
        <v>17879.259999999998</v>
      </c>
    </row>
    <row r="54" spans="1:15" ht="15.75" x14ac:dyDescent="0.25">
      <c r="A54" s="71" t="s">
        <v>24</v>
      </c>
      <c r="B54" s="66"/>
      <c r="C54" s="66"/>
      <c r="D54" s="66"/>
      <c r="E54" s="66"/>
      <c r="F54" s="26">
        <v>86400.21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6">
        <v>0</v>
      </c>
    </row>
    <row r="56" spans="1:15" ht="15.75" x14ac:dyDescent="0.25">
      <c r="A56" s="75" t="s">
        <v>67</v>
      </c>
      <c r="B56" s="75"/>
      <c r="C56" s="75"/>
      <c r="D56" s="75"/>
      <c r="E56" s="75"/>
      <c r="F56" s="27">
        <f>F51+F52</f>
        <v>648826.48871885531</v>
      </c>
      <c r="N56" s="20"/>
      <c r="O56" s="20"/>
    </row>
    <row r="57" spans="1:15" ht="15.75" x14ac:dyDescent="0.25">
      <c r="A57" s="63" t="s">
        <v>26</v>
      </c>
      <c r="B57" s="63"/>
      <c r="C57" s="63"/>
      <c r="D57" s="63"/>
      <c r="E57" s="63"/>
      <c r="F57" s="28">
        <f>E17</f>
        <v>776428.73999999987</v>
      </c>
    </row>
    <row r="58" spans="1:15" ht="15.75" x14ac:dyDescent="0.25">
      <c r="A58" s="63" t="s">
        <v>27</v>
      </c>
      <c r="B58" s="63"/>
      <c r="C58" s="63"/>
      <c r="D58" s="63"/>
      <c r="E58" s="63"/>
      <c r="F58" s="27">
        <f>F17</f>
        <v>767452.74000000022</v>
      </c>
      <c r="H58" s="29"/>
    </row>
    <row r="59" spans="1:15" ht="15.75" x14ac:dyDescent="0.25">
      <c r="A59" s="64" t="s">
        <v>28</v>
      </c>
      <c r="B59" s="64"/>
      <c r="C59" s="64"/>
      <c r="D59" s="64"/>
      <c r="E59" s="64"/>
      <c r="F59" s="27">
        <f>F25+F57-F56</f>
        <v>594000.68577619584</v>
      </c>
      <c r="H59" s="29"/>
      <c r="K59" s="20"/>
    </row>
    <row r="61" spans="1:15" ht="28.15" customHeight="1" x14ac:dyDescent="0.2">
      <c r="A61" s="121" t="s">
        <v>79</v>
      </c>
      <c r="B61" s="121"/>
      <c r="C61" s="121"/>
      <c r="D61" s="121"/>
      <c r="E61" s="121"/>
      <c r="F61" s="42">
        <f>F59-G17</f>
        <v>437473.96577619587</v>
      </c>
    </row>
    <row r="62" spans="1:15" x14ac:dyDescent="0.2">
      <c r="A62" s="43"/>
      <c r="B62" s="43"/>
      <c r="C62" s="43"/>
      <c r="D62" s="43"/>
      <c r="E62" s="42"/>
      <c r="F62" s="42"/>
    </row>
    <row r="63" spans="1:15" x14ac:dyDescent="0.2">
      <c r="A63" s="43" t="s">
        <v>29</v>
      </c>
      <c r="B63" s="43"/>
      <c r="C63" s="43"/>
      <c r="D63" s="43"/>
      <c r="E63" s="42"/>
      <c r="F63" s="42"/>
    </row>
  </sheetData>
  <mergeCells count="55"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O69"/>
  <sheetViews>
    <sheetView topLeftCell="A21" zoomScale="90" zoomScaleNormal="90" workbookViewId="0">
      <selection activeCell="E22" sqref="E2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5" t="s">
        <v>80</v>
      </c>
      <c r="B1" s="125"/>
      <c r="C1" s="125"/>
      <c r="D1" s="125"/>
      <c r="E1" s="125"/>
      <c r="F1" s="125"/>
      <c r="G1" s="97"/>
      <c r="I1" s="45"/>
    </row>
    <row r="2" spans="1:9" ht="22.5" customHeight="1" x14ac:dyDescent="0.2">
      <c r="A2" s="125" t="str">
        <f>'КИМ 10 а(2021)'!A2:G2</f>
        <v>перед собственниками дома по адресу: ул. КИМ 10 а</v>
      </c>
      <c r="B2" s="97"/>
      <c r="C2" s="97"/>
      <c r="D2" s="97"/>
      <c r="E2" s="97"/>
      <c r="F2" s="97"/>
      <c r="G2" s="97"/>
      <c r="I2" s="45"/>
    </row>
    <row r="3" spans="1:9" hidden="1" x14ac:dyDescent="0.2">
      <c r="A3" s="126" t="s">
        <v>0</v>
      </c>
      <c r="B3" s="127"/>
      <c r="C3" s="127"/>
      <c r="D3" s="127"/>
      <c r="E3" s="46">
        <f>E4+E5</f>
        <v>18358.3</v>
      </c>
      <c r="F3" s="46" t="s">
        <v>1</v>
      </c>
      <c r="G3" s="46"/>
      <c r="I3" s="45"/>
    </row>
    <row r="4" spans="1:9" hidden="1" x14ac:dyDescent="0.2">
      <c r="A4" s="126" t="s">
        <v>2</v>
      </c>
      <c r="B4" s="127"/>
      <c r="C4" s="127"/>
      <c r="D4" s="127"/>
      <c r="E4" s="46">
        <f>'[5]2018'!E4</f>
        <v>17955.8</v>
      </c>
      <c r="F4" s="46" t="s">
        <v>1</v>
      </c>
      <c r="G4" s="46"/>
      <c r="I4" s="45"/>
    </row>
    <row r="5" spans="1:9" hidden="1" x14ac:dyDescent="0.2">
      <c r="A5" s="126" t="s">
        <v>3</v>
      </c>
      <c r="B5" s="127"/>
      <c r="C5" s="127"/>
      <c r="D5" s="127"/>
      <c r="E5" s="46">
        <f>'[5]2018'!E5</f>
        <v>402.5</v>
      </c>
      <c r="F5" s="46" t="s">
        <v>4</v>
      </c>
      <c r="G5" s="46"/>
      <c r="I5" s="45"/>
    </row>
    <row r="6" spans="1:9" ht="18.75" x14ac:dyDescent="0.2">
      <c r="A6" s="47"/>
      <c r="B6" s="48"/>
      <c r="C6" s="48"/>
      <c r="D6" s="48"/>
      <c r="E6" s="49" t="s">
        <v>50</v>
      </c>
      <c r="F6" s="46"/>
      <c r="G6" s="46"/>
      <c r="I6" s="45"/>
    </row>
    <row r="7" spans="1:9" ht="10.9" customHeight="1" x14ac:dyDescent="0.25">
      <c r="A7" s="9"/>
      <c r="B7" s="50"/>
      <c r="C7" s="11"/>
      <c r="D7" s="12"/>
      <c r="E7" s="51"/>
      <c r="F7" s="52"/>
      <c r="G7" s="42"/>
      <c r="H7" s="42"/>
      <c r="I7" s="45"/>
    </row>
    <row r="8" spans="1:9" ht="8.4499999999999993" customHeight="1" x14ac:dyDescent="0.25">
      <c r="A8" s="9"/>
      <c r="B8" s="10"/>
      <c r="C8" s="11"/>
      <c r="D8" s="12"/>
      <c r="E8" s="53"/>
      <c r="F8" s="52"/>
      <c r="G8" s="42"/>
    </row>
    <row r="9" spans="1:9" ht="38.25" x14ac:dyDescent="0.2">
      <c r="A9" s="122" t="s">
        <v>5</v>
      </c>
      <c r="B9" s="123"/>
      <c r="C9" s="123"/>
      <c r="D9" s="124"/>
      <c r="E9" s="54" t="s">
        <v>6</v>
      </c>
      <c r="F9" s="54" t="s">
        <v>7</v>
      </c>
      <c r="G9" s="55" t="s">
        <v>81</v>
      </c>
    </row>
    <row r="10" spans="1:9" ht="15.75" x14ac:dyDescent="0.25">
      <c r="A10" s="132" t="s">
        <v>8</v>
      </c>
      <c r="B10" s="133"/>
      <c r="C10" s="133"/>
      <c r="D10" s="134"/>
      <c r="E10" s="56">
        <f>SUM(E11:E16)</f>
        <v>-33083.11</v>
      </c>
      <c r="F10" s="56">
        <f>SUM(F11:F16)</f>
        <v>-11527.349999999999</v>
      </c>
      <c r="G10" s="56">
        <f>SUM(G11:G16)</f>
        <v>-7783.9000000000024</v>
      </c>
    </row>
    <row r="11" spans="1:9" ht="15.75" x14ac:dyDescent="0.25">
      <c r="A11" s="135" t="s">
        <v>9</v>
      </c>
      <c r="B11" s="136"/>
      <c r="C11" s="136"/>
      <c r="D11" s="137"/>
      <c r="E11" s="19">
        <v>0</v>
      </c>
      <c r="F11" s="19">
        <v>0</v>
      </c>
      <c r="G11" s="19">
        <v>12789.22</v>
      </c>
    </row>
    <row r="12" spans="1:9" ht="15.75" x14ac:dyDescent="0.25">
      <c r="A12" s="135" t="s">
        <v>10</v>
      </c>
      <c r="B12" s="136"/>
      <c r="C12" s="136"/>
      <c r="D12" s="137"/>
      <c r="E12" s="19"/>
      <c r="F12" s="19"/>
      <c r="G12" s="19"/>
    </row>
    <row r="13" spans="1:9" ht="15.75" x14ac:dyDescent="0.25">
      <c r="A13" s="135" t="s">
        <v>11</v>
      </c>
      <c r="B13" s="136"/>
      <c r="C13" s="136"/>
      <c r="D13" s="137"/>
      <c r="E13" s="19">
        <v>-1618.32</v>
      </c>
      <c r="F13" s="19">
        <v>-1618.32</v>
      </c>
      <c r="G13" s="19">
        <v>656.82</v>
      </c>
    </row>
    <row r="14" spans="1:9" ht="15.75" x14ac:dyDescent="0.25">
      <c r="A14" s="135" t="s">
        <v>12</v>
      </c>
      <c r="B14" s="136"/>
      <c r="C14" s="136"/>
      <c r="D14" s="137"/>
      <c r="E14" s="19">
        <v>-3603.55</v>
      </c>
      <c r="F14" s="19">
        <v>-3603.55</v>
      </c>
      <c r="G14" s="19">
        <v>1012.09</v>
      </c>
    </row>
    <row r="15" spans="1:9" ht="15.75" x14ac:dyDescent="0.25">
      <c r="A15" s="128" t="s">
        <v>13</v>
      </c>
      <c r="B15" s="128"/>
      <c r="C15" s="128"/>
      <c r="D15" s="128"/>
      <c r="E15" s="19">
        <v>-27861.24</v>
      </c>
      <c r="F15" s="19">
        <v>-6305.48</v>
      </c>
      <c r="G15" s="19">
        <v>-23163.74</v>
      </c>
    </row>
    <row r="16" spans="1:9" ht="15.75" x14ac:dyDescent="0.25">
      <c r="A16" s="135" t="s">
        <v>82</v>
      </c>
      <c r="B16" s="136"/>
      <c r="C16" s="136"/>
      <c r="D16" s="137"/>
      <c r="E16" s="19">
        <v>0</v>
      </c>
      <c r="F16" s="19">
        <v>0</v>
      </c>
      <c r="G16" s="19">
        <v>921.71</v>
      </c>
    </row>
    <row r="17" spans="1:10" ht="63.75" customHeight="1" x14ac:dyDescent="0.25">
      <c r="A17" s="138" t="s">
        <v>83</v>
      </c>
      <c r="B17" s="139"/>
      <c r="C17" s="139"/>
      <c r="D17" s="140"/>
      <c r="E17" s="19">
        <v>795078.84</v>
      </c>
      <c r="F17" s="19">
        <v>802361.92</v>
      </c>
      <c r="G17" s="19">
        <v>138788.93</v>
      </c>
    </row>
    <row r="18" spans="1:10" ht="15.75" hidden="1" x14ac:dyDescent="0.25">
      <c r="A18" s="128" t="s">
        <v>84</v>
      </c>
      <c r="B18" s="128"/>
      <c r="C18" s="128"/>
      <c r="D18" s="128"/>
      <c r="E18" s="19"/>
      <c r="F18" s="19"/>
      <c r="G18" s="19"/>
      <c r="J18" s="20"/>
    </row>
    <row r="19" spans="1:10" ht="15.75" hidden="1" x14ac:dyDescent="0.25">
      <c r="A19" s="128" t="s">
        <v>85</v>
      </c>
      <c r="B19" s="128"/>
      <c r="C19" s="128"/>
      <c r="D19" s="128"/>
      <c r="E19" s="19"/>
      <c r="F19" s="19"/>
      <c r="G19" s="19"/>
    </row>
    <row r="20" spans="1:10" ht="15.75" hidden="1" x14ac:dyDescent="0.25">
      <c r="A20" s="128" t="s">
        <v>86</v>
      </c>
      <c r="B20" s="128"/>
      <c r="C20" s="128"/>
      <c r="D20" s="128"/>
      <c r="E20" s="19"/>
      <c r="F20" s="19"/>
      <c r="G20" s="19"/>
    </row>
    <row r="21" spans="1:10" ht="32.25" customHeight="1" x14ac:dyDescent="0.25">
      <c r="A21" s="129" t="s">
        <v>87</v>
      </c>
      <c r="B21" s="130"/>
      <c r="C21" s="130"/>
      <c r="D21" s="131"/>
      <c r="E21" s="57">
        <f>SUM(E22:E25)</f>
        <v>19303.95</v>
      </c>
      <c r="F21" s="57">
        <f t="shared" ref="F21:G21" si="0">SUM(F22:F25)</f>
        <v>12657.560000000001</v>
      </c>
      <c r="G21" s="57">
        <f t="shared" si="0"/>
        <v>8304.25</v>
      </c>
    </row>
    <row r="22" spans="1:10" ht="15.75" x14ac:dyDescent="0.25">
      <c r="A22" s="135" t="s">
        <v>55</v>
      </c>
      <c r="B22" s="136"/>
      <c r="C22" s="136"/>
      <c r="D22" s="137"/>
      <c r="E22" s="19">
        <v>1396.38</v>
      </c>
      <c r="F22" s="19">
        <v>1344.25</v>
      </c>
      <c r="G22" s="19">
        <v>207.02</v>
      </c>
    </row>
    <row r="23" spans="1:10" ht="15.75" x14ac:dyDescent="0.25">
      <c r="A23" s="135" t="s">
        <v>56</v>
      </c>
      <c r="B23" s="136"/>
      <c r="C23" s="136"/>
      <c r="D23" s="137"/>
      <c r="E23" s="19"/>
      <c r="F23" s="19"/>
      <c r="G23" s="19"/>
    </row>
    <row r="24" spans="1:10" ht="15.75" x14ac:dyDescent="0.25">
      <c r="A24" s="135" t="s">
        <v>57</v>
      </c>
      <c r="B24" s="136"/>
      <c r="C24" s="136"/>
      <c r="D24" s="137"/>
      <c r="E24" s="19">
        <v>17589.259999999998</v>
      </c>
      <c r="F24" s="19">
        <v>11305.94</v>
      </c>
      <c r="G24" s="19">
        <v>7786.29</v>
      </c>
    </row>
    <row r="25" spans="1:10" ht="15.75" x14ac:dyDescent="0.25">
      <c r="A25" s="135" t="s">
        <v>88</v>
      </c>
      <c r="B25" s="136"/>
      <c r="C25" s="136"/>
      <c r="D25" s="137"/>
      <c r="E25" s="19">
        <v>318.31</v>
      </c>
      <c r="F25" s="19">
        <v>7.37</v>
      </c>
      <c r="G25" s="19">
        <v>310.94</v>
      </c>
    </row>
    <row r="26" spans="1:10" ht="15.75" hidden="1" x14ac:dyDescent="0.25">
      <c r="A26" s="141" t="s">
        <v>14</v>
      </c>
      <c r="B26" s="141"/>
      <c r="C26" s="141"/>
      <c r="D26" s="141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75" hidden="1" x14ac:dyDescent="0.25">
      <c r="A27" s="128" t="s">
        <v>15</v>
      </c>
      <c r="B27" s="128"/>
      <c r="C27" s="128"/>
      <c r="D27" s="128"/>
      <c r="E27" s="19"/>
      <c r="F27" s="19"/>
      <c r="G27" s="19"/>
      <c r="J27" s="20"/>
    </row>
    <row r="28" spans="1:10" ht="8.4499999999999993" customHeight="1" x14ac:dyDescent="0.25">
      <c r="A28" s="58"/>
      <c r="B28" s="58"/>
      <c r="C28" s="58"/>
      <c r="D28" s="58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3" t="s">
        <v>89</v>
      </c>
      <c r="B30" s="63"/>
      <c r="C30" s="63"/>
      <c r="D30" s="63"/>
      <c r="E30" s="63"/>
      <c r="F30" s="39">
        <f>'КИМ 10 а(2021)'!F59</f>
        <v>594000.68577619584</v>
      </c>
      <c r="G30" s="59"/>
    </row>
    <row r="31" spans="1:10" x14ac:dyDescent="0.2">
      <c r="A31" s="86" t="s">
        <v>72</v>
      </c>
      <c r="B31" s="87"/>
      <c r="C31" s="87"/>
      <c r="D31" s="87"/>
      <c r="E31" s="88"/>
      <c r="F31" s="82">
        <f>SUM(F33:F37)</f>
        <v>108146.46707541059</v>
      </c>
      <c r="G31" s="1"/>
      <c r="H31" s="1"/>
    </row>
    <row r="32" spans="1:10" ht="67.150000000000006" customHeight="1" x14ac:dyDescent="0.2">
      <c r="A32" s="89"/>
      <c r="B32" s="90"/>
      <c r="C32" s="90"/>
      <c r="D32" s="90"/>
      <c r="E32" s="91"/>
      <c r="F32" s="83"/>
      <c r="G32" s="1"/>
      <c r="H32" s="1"/>
    </row>
    <row r="33" spans="1:12" ht="15.75" hidden="1" x14ac:dyDescent="0.25">
      <c r="A33" s="71" t="s">
        <v>16</v>
      </c>
      <c r="B33" s="66"/>
      <c r="C33" s="66"/>
      <c r="D33" s="66"/>
      <c r="E33" s="67"/>
      <c r="F33" s="26">
        <f>'[6]УК ВР декабрь нар'!W134+'[6]УК ВР декабрь нар'!EX134</f>
        <v>15281.288977599888</v>
      </c>
      <c r="G33" s="1"/>
      <c r="H33" s="1"/>
      <c r="L33" s="34"/>
    </row>
    <row r="34" spans="1:12" ht="15.75" hidden="1" x14ac:dyDescent="0.25">
      <c r="A34" s="71" t="s">
        <v>31</v>
      </c>
      <c r="B34" s="66"/>
      <c r="C34" s="66"/>
      <c r="D34" s="66"/>
      <c r="E34" s="67"/>
      <c r="F34" s="26">
        <f>'[6]УК ВР декабрь нар'!X134+'[6]УК ВР декабрь нар'!EY134</f>
        <v>3563.7846951335014</v>
      </c>
      <c r="G34" s="1"/>
      <c r="H34" s="1"/>
    </row>
    <row r="35" spans="1:12" ht="15.75" hidden="1" x14ac:dyDescent="0.25">
      <c r="A35" s="71" t="s">
        <v>18</v>
      </c>
      <c r="B35" s="66"/>
      <c r="C35" s="66"/>
      <c r="D35" s="66"/>
      <c r="E35" s="67"/>
      <c r="F35" s="26">
        <f>'[6]УК ВР декабрь нар'!Y134+'[6]УК ВР декабрь нар'!EZ134+'[6]УК ВР декабрь нар'!FB134+'[6]УК ВР декабрь нар'!AW134</f>
        <v>41499.575500000006</v>
      </c>
      <c r="G35" s="1"/>
      <c r="H35" s="1"/>
    </row>
    <row r="36" spans="1:12" ht="15.75" hidden="1" x14ac:dyDescent="0.25">
      <c r="A36" s="71" t="s">
        <v>19</v>
      </c>
      <c r="B36" s="66"/>
      <c r="C36" s="66"/>
      <c r="D36" s="66"/>
      <c r="E36" s="67"/>
      <c r="F36" s="26">
        <f>'[6]УК ВР декабрь нар'!AV134+'[6]УК ВР декабрь нар'!FQ134</f>
        <v>31202.000000026215</v>
      </c>
      <c r="G36" s="1"/>
      <c r="H36" s="1"/>
    </row>
    <row r="37" spans="1:12" ht="15.75" hidden="1" x14ac:dyDescent="0.25">
      <c r="A37" s="76" t="s">
        <v>61</v>
      </c>
      <c r="B37" s="84"/>
      <c r="C37" s="84"/>
      <c r="D37" s="84"/>
      <c r="E37" s="85"/>
      <c r="F37" s="26">
        <f>'[6]УК ВР декабрь нар'!AY134+'[6]УК ВР декабрь нар'!FR134</f>
        <v>16599.817902650972</v>
      </c>
      <c r="G37" s="1"/>
      <c r="H37" s="1"/>
    </row>
    <row r="38" spans="1:12" x14ac:dyDescent="0.2">
      <c r="A38" s="86" t="s">
        <v>73</v>
      </c>
      <c r="B38" s="87"/>
      <c r="C38" s="87"/>
      <c r="D38" s="87"/>
      <c r="E38" s="88"/>
      <c r="F38" s="82">
        <f>SUM(F40:F44)+43787.12</f>
        <v>191915.66439658869</v>
      </c>
      <c r="G38" s="1"/>
      <c r="H38" s="1"/>
    </row>
    <row r="39" spans="1:12" ht="94.9" customHeight="1" x14ac:dyDescent="0.2">
      <c r="A39" s="89"/>
      <c r="B39" s="90"/>
      <c r="C39" s="90"/>
      <c r="D39" s="90"/>
      <c r="E39" s="91"/>
      <c r="F39" s="83"/>
      <c r="G39" s="1"/>
      <c r="H39" s="1"/>
    </row>
    <row r="40" spans="1:12" ht="15.75" hidden="1" x14ac:dyDescent="0.25">
      <c r="A40" s="79" t="s">
        <v>16</v>
      </c>
      <c r="B40" s="79"/>
      <c r="C40" s="79"/>
      <c r="D40" s="79"/>
      <c r="E40" s="79"/>
      <c r="F40" s="26">
        <f>'[6]УК ВР декабрь нар'!CQ134+'[6]УК ВР декабрь нар'!DX134</f>
        <v>54601.258383699926</v>
      </c>
      <c r="G40" s="1"/>
      <c r="H40" s="1"/>
      <c r="L40" s="34"/>
    </row>
    <row r="41" spans="1:12" ht="15.75" hidden="1" x14ac:dyDescent="0.25">
      <c r="A41" s="79" t="s">
        <v>31</v>
      </c>
      <c r="B41" s="79"/>
      <c r="C41" s="79"/>
      <c r="D41" s="79"/>
      <c r="E41" s="79"/>
      <c r="F41" s="26">
        <f>'[6]УК ВР декабрь нар'!CR134+'[6]УК ВР декабрь нар'!DY134</f>
        <v>12917.823027221209</v>
      </c>
      <c r="G41" s="1"/>
      <c r="H41" s="1"/>
    </row>
    <row r="42" spans="1:12" ht="15.75" hidden="1" x14ac:dyDescent="0.25">
      <c r="A42" s="79" t="s">
        <v>18</v>
      </c>
      <c r="B42" s="79"/>
      <c r="C42" s="79"/>
      <c r="D42" s="79"/>
      <c r="E42" s="79"/>
      <c r="F42" s="26">
        <f>'[6]УК ВР декабрь нар'!DZ134+'[6]УК ВР декабрь нар'!EA134+'[6]УК ВР декабрь нар'!CS134</f>
        <v>45419.221343785423</v>
      </c>
      <c r="G42" s="1"/>
      <c r="H42" s="1"/>
    </row>
    <row r="43" spans="1:12" ht="15.75" hidden="1" x14ac:dyDescent="0.25">
      <c r="A43" s="79" t="s">
        <v>19</v>
      </c>
      <c r="B43" s="79"/>
      <c r="C43" s="79"/>
      <c r="D43" s="79"/>
      <c r="E43" s="79"/>
      <c r="F43" s="26">
        <f>'[6]УК ВР декабрь нар'!DE134+'[6]УК ВР декабрь нар'!ET134</f>
        <v>0</v>
      </c>
      <c r="G43" s="1"/>
      <c r="H43" s="1"/>
    </row>
    <row r="44" spans="1:12" ht="51" hidden="1" customHeight="1" x14ac:dyDescent="0.25">
      <c r="A44" s="76" t="s">
        <v>63</v>
      </c>
      <c r="B44" s="77"/>
      <c r="C44" s="77"/>
      <c r="D44" s="77"/>
      <c r="E44" s="78"/>
      <c r="F44" s="26">
        <f>'[6]УК ВР декабрь нар'!DI134+'[6]УК ВР декабрь нар'!EU134</f>
        <v>35190.241641882138</v>
      </c>
      <c r="G44" s="1"/>
      <c r="H44" s="1"/>
    </row>
    <row r="45" spans="1:12" ht="63.6" customHeight="1" x14ac:dyDescent="0.25">
      <c r="A45" s="65" t="s">
        <v>74</v>
      </c>
      <c r="B45" s="80"/>
      <c r="C45" s="80"/>
      <c r="D45" s="80"/>
      <c r="E45" s="81"/>
      <c r="F45" s="27">
        <f>SUM(F46:F54)</f>
        <v>285850.63</v>
      </c>
      <c r="G45" s="1"/>
      <c r="H45" s="1"/>
    </row>
    <row r="46" spans="1:12" ht="15.75" hidden="1" x14ac:dyDescent="0.25">
      <c r="A46" s="72" t="s">
        <v>20</v>
      </c>
      <c r="B46" s="73"/>
      <c r="C46" s="73"/>
      <c r="D46" s="73"/>
      <c r="E46" s="74"/>
      <c r="F46" s="26">
        <f>'[6]УК ВР декабрь нар'!GH134</f>
        <v>285850.63</v>
      </c>
      <c r="G46" s="1"/>
      <c r="H46" s="1"/>
      <c r="L46" s="34"/>
    </row>
    <row r="47" spans="1:12" ht="15.75" hidden="1" x14ac:dyDescent="0.25">
      <c r="A47" s="71" t="s">
        <v>31</v>
      </c>
      <c r="B47" s="66"/>
      <c r="C47" s="66"/>
      <c r="D47" s="66"/>
      <c r="E47" s="66"/>
      <c r="F47" s="26"/>
      <c r="G47" s="1"/>
      <c r="H47" s="1"/>
    </row>
    <row r="48" spans="1:12" ht="15.75" hidden="1" x14ac:dyDescent="0.25">
      <c r="A48" s="79" t="s">
        <v>21</v>
      </c>
      <c r="B48" s="79"/>
      <c r="C48" s="79"/>
      <c r="D48" s="79"/>
      <c r="E48" s="71"/>
      <c r="F48" s="26"/>
      <c r="G48" s="1"/>
      <c r="H48" s="1"/>
    </row>
    <row r="49" spans="1:15" ht="15.75" hidden="1" x14ac:dyDescent="0.25">
      <c r="A49" s="71" t="s">
        <v>17</v>
      </c>
      <c r="B49" s="66"/>
      <c r="C49" s="66"/>
      <c r="D49" s="66"/>
      <c r="E49" s="66"/>
      <c r="F49" s="26"/>
      <c r="G49" s="1"/>
      <c r="H49" s="1"/>
    </row>
    <row r="50" spans="1:15" ht="15.75" hidden="1" x14ac:dyDescent="0.25">
      <c r="A50" s="79" t="s">
        <v>22</v>
      </c>
      <c r="B50" s="79"/>
      <c r="C50" s="79"/>
      <c r="D50" s="79"/>
      <c r="E50" s="71"/>
      <c r="F50" s="26"/>
      <c r="G50" s="1"/>
      <c r="H50" s="1"/>
    </row>
    <row r="51" spans="1:15" ht="15.75" hidden="1" x14ac:dyDescent="0.25">
      <c r="A51" s="71" t="s">
        <v>17</v>
      </c>
      <c r="B51" s="66"/>
      <c r="C51" s="66"/>
      <c r="D51" s="66"/>
      <c r="E51" s="66"/>
      <c r="F51" s="26"/>
      <c r="G51" s="1"/>
      <c r="H51" s="1"/>
    </row>
    <row r="52" spans="1:15" ht="15.75" hidden="1" x14ac:dyDescent="0.25">
      <c r="A52" s="79" t="s">
        <v>18</v>
      </c>
      <c r="B52" s="79"/>
      <c r="C52" s="79"/>
      <c r="D52" s="79"/>
      <c r="E52" s="71"/>
      <c r="F52" s="26"/>
      <c r="G52" s="1"/>
      <c r="H52" s="1"/>
    </row>
    <row r="53" spans="1:15" ht="15.75" hidden="1" x14ac:dyDescent="0.25">
      <c r="A53" s="71" t="s">
        <v>19</v>
      </c>
      <c r="B53" s="66"/>
      <c r="C53" s="66"/>
      <c r="D53" s="66"/>
      <c r="E53" s="66"/>
      <c r="F53" s="26">
        <f>'[6]УК ВР декабрь нар'!GK134+'[6]УК ВР декабрь нар'!GL134+'[6]УК ВР декабрь нар'!GN134+'[6]УК ВР декабрь нар'!GO134+'[6]УК ВР декабрь нар'!GP134+'[6]УК ВР декабрь нар'!GQ134+'[6]УК ВР декабрь нар'!GR134+'[6]УК ВР декабрь нар'!GS134+'[6]УК ВР декабрь нар'!GT134+'[6]УК ВР декабрь нар'!GU134+'[6]УК ВР декабрь нар'!GV134</f>
        <v>0</v>
      </c>
      <c r="G53" s="1"/>
      <c r="H53" s="1"/>
    </row>
    <row r="54" spans="1:15" ht="15.75" hidden="1" x14ac:dyDescent="0.25">
      <c r="A54" s="76" t="s">
        <v>64</v>
      </c>
      <c r="B54" s="77"/>
      <c r="C54" s="77"/>
      <c r="D54" s="77"/>
      <c r="E54" s="78"/>
      <c r="F54" s="26"/>
      <c r="G54" s="1"/>
      <c r="H54" s="1"/>
    </row>
    <row r="55" spans="1:15" ht="15.6" hidden="1" customHeight="1" x14ac:dyDescent="0.25">
      <c r="A55" s="65" t="s">
        <v>37</v>
      </c>
      <c r="B55" s="66"/>
      <c r="C55" s="66"/>
      <c r="D55" s="66"/>
      <c r="E55" s="67"/>
      <c r="F55" s="33"/>
      <c r="G55" s="1"/>
      <c r="H55" s="1"/>
    </row>
    <row r="56" spans="1:15" ht="15.75" x14ac:dyDescent="0.25">
      <c r="A56" s="68" t="s">
        <v>75</v>
      </c>
      <c r="B56" s="69"/>
      <c r="C56" s="69"/>
      <c r="D56" s="69"/>
      <c r="E56" s="70"/>
      <c r="F56" s="27">
        <f>F31+F38+F45+F55</f>
        <v>585912.76147199934</v>
      </c>
      <c r="H56" s="1"/>
      <c r="K56" s="20"/>
    </row>
    <row r="57" spans="1:15" ht="15.75" x14ac:dyDescent="0.25">
      <c r="A57" s="32" t="s">
        <v>66</v>
      </c>
      <c r="B57" s="44"/>
      <c r="C57" s="44"/>
      <c r="D57" s="44"/>
      <c r="E57" s="44"/>
      <c r="F57" s="27">
        <f>F58+F59+F60</f>
        <v>104530.31999999999</v>
      </c>
      <c r="G57" s="1"/>
      <c r="H57" s="1"/>
    </row>
    <row r="58" spans="1:15" ht="15.75" x14ac:dyDescent="0.25">
      <c r="A58" s="71" t="s">
        <v>23</v>
      </c>
      <c r="B58" s="66"/>
      <c r="C58" s="66"/>
      <c r="D58" s="66"/>
      <c r="E58" s="66"/>
      <c r="F58" s="26">
        <v>20486.810000000001</v>
      </c>
      <c r="G58" s="1"/>
      <c r="H58" s="1"/>
    </row>
    <row r="59" spans="1:15" ht="15.75" x14ac:dyDescent="0.25">
      <c r="A59" s="71" t="s">
        <v>24</v>
      </c>
      <c r="B59" s="66"/>
      <c r="C59" s="66"/>
      <c r="D59" s="66"/>
      <c r="E59" s="66"/>
      <c r="F59" s="26">
        <v>84043.51</v>
      </c>
      <c r="G59" s="1"/>
      <c r="H59" s="1"/>
    </row>
    <row r="60" spans="1:15" ht="18" hidden="1" customHeight="1" x14ac:dyDescent="0.25">
      <c r="A60" s="72" t="s">
        <v>25</v>
      </c>
      <c r="B60" s="73"/>
      <c r="C60" s="73"/>
      <c r="D60" s="73"/>
      <c r="E60" s="74"/>
      <c r="F60" s="26">
        <v>0</v>
      </c>
      <c r="G60" s="1"/>
      <c r="H60" s="1"/>
    </row>
    <row r="61" spans="1:15" ht="15.75" x14ac:dyDescent="0.25">
      <c r="A61" s="75" t="s">
        <v>67</v>
      </c>
      <c r="B61" s="75"/>
      <c r="C61" s="75"/>
      <c r="D61" s="75"/>
      <c r="E61" s="75"/>
      <c r="F61" s="27">
        <f>F56+F57</f>
        <v>690443.08147199929</v>
      </c>
      <c r="G61" s="1"/>
      <c r="H61" s="1"/>
      <c r="N61" s="20"/>
      <c r="O61" s="20"/>
    </row>
    <row r="62" spans="1:15" ht="15.75" x14ac:dyDescent="0.25">
      <c r="A62" s="63" t="s">
        <v>26</v>
      </c>
      <c r="B62" s="63"/>
      <c r="C62" s="63"/>
      <c r="D62" s="63"/>
      <c r="E62" s="63"/>
      <c r="F62" s="28">
        <f>E17</f>
        <v>795078.84</v>
      </c>
      <c r="G62" s="1"/>
      <c r="H62" s="1"/>
    </row>
    <row r="63" spans="1:15" ht="15.75" x14ac:dyDescent="0.25">
      <c r="A63" s="63" t="s">
        <v>27</v>
      </c>
      <c r="B63" s="63"/>
      <c r="C63" s="63"/>
      <c r="D63" s="63"/>
      <c r="E63" s="63"/>
      <c r="F63" s="27">
        <f>F17</f>
        <v>802361.92</v>
      </c>
      <c r="G63" s="1"/>
      <c r="H63" s="29"/>
    </row>
    <row r="64" spans="1:15" ht="15.75" x14ac:dyDescent="0.25">
      <c r="A64" s="64" t="s">
        <v>90</v>
      </c>
      <c r="B64" s="64"/>
      <c r="C64" s="64"/>
      <c r="D64" s="64"/>
      <c r="E64" s="64"/>
      <c r="F64" s="27">
        <f>F30+F62-F61</f>
        <v>698636.44430419651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42" t="s">
        <v>91</v>
      </c>
      <c r="B68" s="142"/>
      <c r="C68" s="142"/>
      <c r="D68" s="142"/>
      <c r="E68" s="142"/>
      <c r="F68" s="52">
        <f>F64-G17</f>
        <v>559847.51430419646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15" zoomScale="90" zoomScaleNormal="90" workbookViewId="0">
      <selection activeCell="G16" sqref="G16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5" t="s">
        <v>92</v>
      </c>
      <c r="B1" s="125"/>
      <c r="C1" s="125"/>
      <c r="D1" s="125"/>
      <c r="E1" s="125"/>
      <c r="F1" s="125"/>
      <c r="G1" s="97"/>
      <c r="I1" s="45"/>
    </row>
    <row r="2" spans="1:9" ht="22.5" customHeight="1" x14ac:dyDescent="0.2">
      <c r="A2" s="125" t="str">
        <f>'КИМ 10 а(2022)'!A2:G2</f>
        <v>перед собственниками дома по адресу: ул. КИМ 10 а</v>
      </c>
      <c r="B2" s="97"/>
      <c r="C2" s="97"/>
      <c r="D2" s="97"/>
      <c r="E2" s="97"/>
      <c r="F2" s="97"/>
      <c r="G2" s="97"/>
      <c r="I2" s="45"/>
    </row>
    <row r="3" spans="1:9" hidden="1" x14ac:dyDescent="0.2">
      <c r="A3" s="126" t="s">
        <v>0</v>
      </c>
      <c r="B3" s="127"/>
      <c r="C3" s="127"/>
      <c r="D3" s="127"/>
      <c r="E3" s="46">
        <f>E4+E5</f>
        <v>18358.3</v>
      </c>
      <c r="F3" s="46" t="s">
        <v>1</v>
      </c>
      <c r="G3" s="46"/>
      <c r="I3" s="45"/>
    </row>
    <row r="4" spans="1:9" hidden="1" x14ac:dyDescent="0.2">
      <c r="A4" s="126" t="s">
        <v>2</v>
      </c>
      <c r="B4" s="127"/>
      <c r="C4" s="127"/>
      <c r="D4" s="127"/>
      <c r="E4" s="46">
        <f>'[5]2018'!E4</f>
        <v>17955.8</v>
      </c>
      <c r="F4" s="46" t="s">
        <v>1</v>
      </c>
      <c r="G4" s="46"/>
      <c r="I4" s="45"/>
    </row>
    <row r="5" spans="1:9" hidden="1" x14ac:dyDescent="0.2">
      <c r="A5" s="126" t="s">
        <v>3</v>
      </c>
      <c r="B5" s="127"/>
      <c r="C5" s="127"/>
      <c r="D5" s="127"/>
      <c r="E5" s="46">
        <f>'[5]2018'!E5</f>
        <v>402.5</v>
      </c>
      <c r="F5" s="46" t="s">
        <v>4</v>
      </c>
      <c r="G5" s="46"/>
      <c r="I5" s="45"/>
    </row>
    <row r="6" spans="1:9" ht="18.75" x14ac:dyDescent="0.2">
      <c r="A6" s="61"/>
      <c r="B6" s="62"/>
      <c r="C6" s="62"/>
      <c r="D6" s="62"/>
      <c r="E6" s="49" t="s">
        <v>50</v>
      </c>
      <c r="F6" s="46"/>
      <c r="G6" s="46"/>
      <c r="I6" s="45"/>
    </row>
    <row r="7" spans="1:9" ht="10.9" customHeight="1" x14ac:dyDescent="0.25">
      <c r="A7" s="9"/>
      <c r="B7" s="50"/>
      <c r="C7" s="11"/>
      <c r="D7" s="12"/>
      <c r="E7" s="51"/>
      <c r="F7" s="52"/>
      <c r="G7" s="42"/>
      <c r="H7" s="42"/>
      <c r="I7" s="45"/>
    </row>
    <row r="8" spans="1:9" ht="8.4499999999999993" customHeight="1" x14ac:dyDescent="0.25">
      <c r="A8" s="9"/>
      <c r="B8" s="10"/>
      <c r="C8" s="11"/>
      <c r="D8" s="12"/>
      <c r="E8" s="53"/>
      <c r="F8" s="52"/>
      <c r="G8" s="42"/>
    </row>
    <row r="9" spans="1:9" ht="38.25" x14ac:dyDescent="0.2">
      <c r="A9" s="122" t="s">
        <v>5</v>
      </c>
      <c r="B9" s="123"/>
      <c r="C9" s="123"/>
      <c r="D9" s="124"/>
      <c r="E9" s="54" t="s">
        <v>6</v>
      </c>
      <c r="F9" s="54" t="s">
        <v>7</v>
      </c>
      <c r="G9" s="55" t="s">
        <v>81</v>
      </c>
    </row>
    <row r="10" spans="1:9" ht="15.75" x14ac:dyDescent="0.25">
      <c r="A10" s="132" t="s">
        <v>8</v>
      </c>
      <c r="B10" s="133"/>
      <c r="C10" s="133"/>
      <c r="D10" s="134"/>
      <c r="E10" s="56">
        <f>SUM(E11:E16)</f>
        <v>-402.71</v>
      </c>
      <c r="F10" s="56">
        <f>SUM(F11:F16)</f>
        <v>-402.71</v>
      </c>
      <c r="G10" s="56">
        <f>SUM(G11:G16)</f>
        <v>-7783.9000000000024</v>
      </c>
    </row>
    <row r="11" spans="1:9" ht="15.75" x14ac:dyDescent="0.25">
      <c r="A11" s="135" t="s">
        <v>9</v>
      </c>
      <c r="B11" s="136"/>
      <c r="C11" s="136"/>
      <c r="D11" s="137"/>
      <c r="E11" s="19">
        <v>0</v>
      </c>
      <c r="F11" s="19">
        <v>0</v>
      </c>
      <c r="G11" s="19">
        <v>12789.22</v>
      </c>
    </row>
    <row r="12" spans="1:9" ht="15.75" x14ac:dyDescent="0.25">
      <c r="A12" s="135" t="s">
        <v>10</v>
      </c>
      <c r="B12" s="136"/>
      <c r="C12" s="136"/>
      <c r="D12" s="137"/>
      <c r="E12" s="19">
        <v>0</v>
      </c>
      <c r="F12" s="19">
        <v>0</v>
      </c>
      <c r="G12" s="19">
        <v>0</v>
      </c>
    </row>
    <row r="13" spans="1:9" ht="15.75" x14ac:dyDescent="0.25">
      <c r="A13" s="135" t="s">
        <v>11</v>
      </c>
      <c r="B13" s="136"/>
      <c r="C13" s="136"/>
      <c r="D13" s="137"/>
      <c r="E13" s="19">
        <v>-116.2</v>
      </c>
      <c r="F13" s="19">
        <v>-116.2</v>
      </c>
      <c r="G13" s="19">
        <v>656.82</v>
      </c>
    </row>
    <row r="14" spans="1:9" ht="15.75" x14ac:dyDescent="0.25">
      <c r="A14" s="135" t="s">
        <v>12</v>
      </c>
      <c r="B14" s="136"/>
      <c r="C14" s="136"/>
      <c r="D14" s="137"/>
      <c r="E14" s="19">
        <v>-286.51</v>
      </c>
      <c r="F14" s="19">
        <v>-286.51</v>
      </c>
      <c r="G14" s="19">
        <v>1012.09</v>
      </c>
    </row>
    <row r="15" spans="1:9" ht="15.75" x14ac:dyDescent="0.25">
      <c r="A15" s="128" t="s">
        <v>93</v>
      </c>
      <c r="B15" s="128"/>
      <c r="C15" s="128"/>
      <c r="D15" s="128"/>
      <c r="E15" s="19">
        <v>0</v>
      </c>
      <c r="F15" s="19">
        <v>0</v>
      </c>
      <c r="G15" s="19">
        <v>-23163.74</v>
      </c>
    </row>
    <row r="16" spans="1:9" ht="15.75" x14ac:dyDescent="0.25">
      <c r="A16" s="135" t="s">
        <v>82</v>
      </c>
      <c r="B16" s="136"/>
      <c r="C16" s="136"/>
      <c r="D16" s="137"/>
      <c r="E16" s="19">
        <v>0</v>
      </c>
      <c r="F16" s="19">
        <v>0</v>
      </c>
      <c r="G16" s="19">
        <v>921.71</v>
      </c>
    </row>
    <row r="17" spans="1:10" ht="63.75" customHeight="1" x14ac:dyDescent="0.25">
      <c r="A17" s="138" t="s">
        <v>83</v>
      </c>
      <c r="B17" s="139"/>
      <c r="C17" s="139"/>
      <c r="D17" s="140"/>
      <c r="E17" s="19">
        <v>1086632.01</v>
      </c>
      <c r="F17" s="19">
        <v>1085357.03</v>
      </c>
      <c r="G17" s="19">
        <v>137599.38</v>
      </c>
    </row>
    <row r="18" spans="1:10" ht="15.75" hidden="1" x14ac:dyDescent="0.25">
      <c r="A18" s="128" t="s">
        <v>84</v>
      </c>
      <c r="B18" s="128"/>
      <c r="C18" s="128"/>
      <c r="D18" s="128"/>
      <c r="E18" s="19"/>
      <c r="F18" s="19"/>
      <c r="G18" s="19"/>
      <c r="J18" s="20"/>
    </row>
    <row r="19" spans="1:10" ht="15.75" hidden="1" x14ac:dyDescent="0.25">
      <c r="A19" s="128" t="s">
        <v>85</v>
      </c>
      <c r="B19" s="128"/>
      <c r="C19" s="128"/>
      <c r="D19" s="128"/>
      <c r="E19" s="19"/>
      <c r="F19" s="19"/>
      <c r="G19" s="19"/>
    </row>
    <row r="20" spans="1:10" ht="15.75" hidden="1" x14ac:dyDescent="0.25">
      <c r="A20" s="128" t="s">
        <v>86</v>
      </c>
      <c r="B20" s="128"/>
      <c r="C20" s="128"/>
      <c r="D20" s="128"/>
      <c r="E20" s="19"/>
      <c r="F20" s="19"/>
      <c r="G20" s="19"/>
    </row>
    <row r="21" spans="1:10" ht="32.25" customHeight="1" x14ac:dyDescent="0.25">
      <c r="A21" s="129" t="s">
        <v>87</v>
      </c>
      <c r="B21" s="130"/>
      <c r="C21" s="130"/>
      <c r="D21" s="131"/>
      <c r="E21" s="57">
        <f>SUM(E22:E25)</f>
        <v>96537.71</v>
      </c>
      <c r="F21" s="57">
        <f>SUM(F22:F25)</f>
        <v>92860.27</v>
      </c>
      <c r="G21" s="57">
        <f>SUM(G22:G25)</f>
        <v>11981.69</v>
      </c>
    </row>
    <row r="22" spans="1:10" ht="15.75" x14ac:dyDescent="0.25">
      <c r="A22" s="135" t="s">
        <v>94</v>
      </c>
      <c r="B22" s="136"/>
      <c r="C22" s="136"/>
      <c r="D22" s="137"/>
      <c r="E22" s="19">
        <v>1574.52</v>
      </c>
      <c r="F22" s="19">
        <v>1552.25</v>
      </c>
      <c r="G22" s="19">
        <v>229.29</v>
      </c>
    </row>
    <row r="23" spans="1:10" ht="15.75" x14ac:dyDescent="0.25">
      <c r="A23" s="135" t="s">
        <v>95</v>
      </c>
      <c r="B23" s="136"/>
      <c r="C23" s="136"/>
      <c r="D23" s="137"/>
      <c r="E23" s="19">
        <v>0</v>
      </c>
      <c r="F23" s="19">
        <v>0</v>
      </c>
      <c r="G23" s="19">
        <v>0</v>
      </c>
    </row>
    <row r="24" spans="1:10" ht="15.75" x14ac:dyDescent="0.25">
      <c r="A24" s="135" t="s">
        <v>57</v>
      </c>
      <c r="B24" s="136"/>
      <c r="C24" s="136"/>
      <c r="D24" s="137"/>
      <c r="E24" s="19">
        <v>93946.07</v>
      </c>
      <c r="F24" s="19">
        <v>90096.69</v>
      </c>
      <c r="G24" s="19">
        <v>11635.67</v>
      </c>
    </row>
    <row r="25" spans="1:10" ht="15.75" x14ac:dyDescent="0.25">
      <c r="A25" s="135" t="s">
        <v>88</v>
      </c>
      <c r="B25" s="136"/>
      <c r="C25" s="136"/>
      <c r="D25" s="137"/>
      <c r="E25" s="19">
        <v>1017.12</v>
      </c>
      <c r="F25" s="19">
        <v>1211.33</v>
      </c>
      <c r="G25" s="19">
        <v>116.73</v>
      </c>
    </row>
    <row r="26" spans="1:10" ht="15.75" hidden="1" x14ac:dyDescent="0.25">
      <c r="A26" s="141" t="s">
        <v>14</v>
      </c>
      <c r="B26" s="141"/>
      <c r="C26" s="141"/>
      <c r="D26" s="141"/>
      <c r="E26" s="56">
        <f>E27</f>
        <v>0</v>
      </c>
      <c r="F26" s="56">
        <f>F27</f>
        <v>0</v>
      </c>
      <c r="G26" s="56">
        <f>G27</f>
        <v>0</v>
      </c>
    </row>
    <row r="27" spans="1:10" ht="15.75" hidden="1" x14ac:dyDescent="0.25">
      <c r="A27" s="128" t="s">
        <v>15</v>
      </c>
      <c r="B27" s="128"/>
      <c r="C27" s="128"/>
      <c r="D27" s="128"/>
      <c r="E27" s="19"/>
      <c r="F27" s="19"/>
      <c r="G27" s="19"/>
      <c r="J27" s="20"/>
    </row>
    <row r="28" spans="1:10" ht="8.4499999999999993" customHeight="1" x14ac:dyDescent="0.25">
      <c r="A28" s="58"/>
      <c r="B28" s="58"/>
      <c r="C28" s="58"/>
      <c r="D28" s="58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3" t="s">
        <v>96</v>
      </c>
      <c r="B30" s="63"/>
      <c r="C30" s="63"/>
      <c r="D30" s="63"/>
      <c r="E30" s="63"/>
      <c r="F30" s="39">
        <f>'КИМ 10 а(2022)'!F64</f>
        <v>698636.44430419651</v>
      </c>
      <c r="G30" s="59"/>
    </row>
    <row r="31" spans="1:10" x14ac:dyDescent="0.2">
      <c r="A31" s="86" t="s">
        <v>72</v>
      </c>
      <c r="B31" s="87"/>
      <c r="C31" s="87"/>
      <c r="D31" s="87"/>
      <c r="E31" s="88"/>
      <c r="F31" s="82">
        <f>SUM(F33:F37)</f>
        <v>70952.894093795956</v>
      </c>
      <c r="G31" s="1"/>
      <c r="H31" s="1"/>
    </row>
    <row r="32" spans="1:10" ht="67.150000000000006" customHeight="1" x14ac:dyDescent="0.2">
      <c r="A32" s="89"/>
      <c r="B32" s="90"/>
      <c r="C32" s="90"/>
      <c r="D32" s="90"/>
      <c r="E32" s="91"/>
      <c r="F32" s="83"/>
      <c r="G32" s="1"/>
      <c r="H32" s="1"/>
    </row>
    <row r="33" spans="1:12" ht="15.75" hidden="1" x14ac:dyDescent="0.25">
      <c r="A33" s="71" t="s">
        <v>16</v>
      </c>
      <c r="B33" s="66"/>
      <c r="C33" s="66"/>
      <c r="D33" s="66"/>
      <c r="E33" s="67"/>
      <c r="F33" s="26">
        <f>'[7]УК ВР декабрь нар'!W134+'[7]УК ВР декабрь нар'!FE134</f>
        <v>6100.1577993910469</v>
      </c>
      <c r="G33" s="1"/>
      <c r="H33" s="1"/>
      <c r="L33" s="43"/>
    </row>
    <row r="34" spans="1:12" ht="15.75" hidden="1" x14ac:dyDescent="0.25">
      <c r="A34" s="71" t="s">
        <v>31</v>
      </c>
      <c r="B34" s="66"/>
      <c r="C34" s="66"/>
      <c r="D34" s="66"/>
      <c r="E34" s="67"/>
      <c r="F34" s="26">
        <f>'[7]УК ВР декабрь нар'!FF134+'[7]УК ВР декабрь нар'!X134</f>
        <v>1522.3864199615807</v>
      </c>
      <c r="G34" s="1"/>
      <c r="H34" s="1"/>
    </row>
    <row r="35" spans="1:12" ht="15.75" hidden="1" x14ac:dyDescent="0.25">
      <c r="A35" s="71" t="s">
        <v>18</v>
      </c>
      <c r="B35" s="66"/>
      <c r="C35" s="66"/>
      <c r="D35" s="66"/>
      <c r="E35" s="67"/>
      <c r="F35" s="26">
        <f>'[7]УК ВР декабрь нар'!Y134+'[7]УК ВР декабрь нар'!FH134+'[7]УК ВР декабрь нар'!AW134</f>
        <v>3789.6996000000004</v>
      </c>
      <c r="G35" s="1"/>
      <c r="H35" s="1"/>
    </row>
    <row r="36" spans="1:12" ht="15.75" hidden="1" x14ac:dyDescent="0.25">
      <c r="A36" s="71" t="s">
        <v>19</v>
      </c>
      <c r="B36" s="66"/>
      <c r="C36" s="66"/>
      <c r="D36" s="66"/>
      <c r="E36" s="67"/>
      <c r="F36" s="26">
        <f>'[7]УК ВР декабрь нар'!AV134+'[7]УК ВР декабрь нар'!FX134</f>
        <v>54590.000000009401</v>
      </c>
      <c r="G36" s="1"/>
      <c r="H36" s="1"/>
    </row>
    <row r="37" spans="1:12" ht="26.45" hidden="1" customHeight="1" x14ac:dyDescent="0.25">
      <c r="A37" s="76" t="s">
        <v>61</v>
      </c>
      <c r="B37" s="84"/>
      <c r="C37" s="84"/>
      <c r="D37" s="84"/>
      <c r="E37" s="85"/>
      <c r="F37" s="26">
        <f>'[7]УК ВР декабрь нар'!FY134+'[7]УК ВР декабрь нар'!AX134</f>
        <v>4950.6502744339296</v>
      </c>
      <c r="G37" s="1"/>
      <c r="H37" s="1"/>
    </row>
    <row r="38" spans="1:12" x14ac:dyDescent="0.2">
      <c r="A38" s="86" t="s">
        <v>73</v>
      </c>
      <c r="B38" s="87"/>
      <c r="C38" s="87"/>
      <c r="D38" s="87"/>
      <c r="E38" s="88"/>
      <c r="F38" s="82">
        <f>SUM(F40:F44)+52982.92</f>
        <v>266599.80943468801</v>
      </c>
      <c r="G38" s="1"/>
      <c r="H38" s="1"/>
    </row>
    <row r="39" spans="1:12" ht="94.9" customHeight="1" x14ac:dyDescent="0.2">
      <c r="A39" s="89"/>
      <c r="B39" s="90"/>
      <c r="C39" s="90"/>
      <c r="D39" s="90"/>
      <c r="E39" s="91"/>
      <c r="F39" s="83"/>
      <c r="G39" s="1"/>
      <c r="H39" s="1"/>
    </row>
    <row r="40" spans="1:12" ht="15.6" hidden="1" customHeight="1" x14ac:dyDescent="0.25">
      <c r="A40" s="79" t="s">
        <v>97</v>
      </c>
      <c r="B40" s="79"/>
      <c r="C40" s="79"/>
      <c r="D40" s="79"/>
      <c r="E40" s="79"/>
      <c r="F40" s="26">
        <f>'[7]УК ВР март нар'!CQ134+'[7]УК ВР декабрь нар'!CT134+'[7]УК ВР декабрь нар'!ED134+'[7]УК ВР декабрь нар'!EE134</f>
        <v>195123.46160537418</v>
      </c>
      <c r="G40" s="1"/>
      <c r="H40" s="1"/>
      <c r="L40" s="34"/>
    </row>
    <row r="41" spans="1:12" ht="15.6" hidden="1" customHeight="1" x14ac:dyDescent="0.25">
      <c r="A41" s="79" t="s">
        <v>31</v>
      </c>
      <c r="B41" s="79"/>
      <c r="C41" s="79"/>
      <c r="D41" s="79"/>
      <c r="E41" s="79"/>
      <c r="F41" s="26">
        <f>'[7]УК ВР март нар'!CR134+'[7]УК ВР декабрь нар'!EF134</f>
        <v>2985.3543280064632</v>
      </c>
      <c r="G41" s="1"/>
      <c r="H41" s="1"/>
    </row>
    <row r="42" spans="1:12" ht="15.6" hidden="1" customHeight="1" x14ac:dyDescent="0.25">
      <c r="A42" s="79" t="s">
        <v>18</v>
      </c>
      <c r="B42" s="79"/>
      <c r="C42" s="79"/>
      <c r="D42" s="79"/>
      <c r="E42" s="79"/>
      <c r="F42" s="26">
        <f>'[7]УК ВР март нар'!CS134+'[7]УК ВР декабрь нар'!EG134</f>
        <v>7760.9676009188333</v>
      </c>
      <c r="G42" s="1"/>
      <c r="H42" s="1"/>
    </row>
    <row r="43" spans="1:12" ht="15.6" hidden="1" customHeight="1" x14ac:dyDescent="0.25">
      <c r="A43" s="79" t="s">
        <v>19</v>
      </c>
      <c r="B43" s="79"/>
      <c r="C43" s="79"/>
      <c r="D43" s="79"/>
      <c r="E43" s="79"/>
      <c r="F43" s="26">
        <f>'[7]УК ВР декабрь нар'!FA134</f>
        <v>0</v>
      </c>
      <c r="G43" s="1"/>
      <c r="H43" s="1"/>
    </row>
    <row r="44" spans="1:12" ht="51" hidden="1" customHeight="1" x14ac:dyDescent="0.25">
      <c r="A44" s="76" t="s">
        <v>63</v>
      </c>
      <c r="B44" s="77"/>
      <c r="C44" s="77"/>
      <c r="D44" s="77"/>
      <c r="E44" s="78"/>
      <c r="F44" s="26">
        <f>'[7]УК ВР март нар'!DI134+'[7]УК ВР декабрь нар'!FB134</f>
        <v>7747.1059003885211</v>
      </c>
      <c r="G44" s="1"/>
      <c r="H44" s="1"/>
    </row>
    <row r="45" spans="1:12" ht="63.6" customHeight="1" x14ac:dyDescent="0.25">
      <c r="A45" s="65" t="s">
        <v>74</v>
      </c>
      <c r="B45" s="80"/>
      <c r="C45" s="80"/>
      <c r="D45" s="80"/>
      <c r="E45" s="81"/>
      <c r="F45" s="27">
        <f>SUM(F46:F54)</f>
        <v>261808.69999999998</v>
      </c>
      <c r="G45" s="1"/>
      <c r="H45" s="1"/>
    </row>
    <row r="46" spans="1:12" ht="15.75" hidden="1" x14ac:dyDescent="0.25">
      <c r="A46" s="72" t="s">
        <v>20</v>
      </c>
      <c r="B46" s="73"/>
      <c r="C46" s="73"/>
      <c r="D46" s="73"/>
      <c r="E46" s="74"/>
      <c r="F46" s="26">
        <f>'[7]УК ВР декабрь нар'!GO134+'[7]УК ВР декабрь нар'!GP134</f>
        <v>261808.69999999998</v>
      </c>
      <c r="G46" s="1"/>
      <c r="H46" s="1"/>
      <c r="L46" s="34"/>
    </row>
    <row r="47" spans="1:12" ht="15.75" hidden="1" x14ac:dyDescent="0.25">
      <c r="A47" s="71" t="s">
        <v>31</v>
      </c>
      <c r="B47" s="66"/>
      <c r="C47" s="66"/>
      <c r="D47" s="66"/>
      <c r="E47" s="66"/>
      <c r="F47" s="26"/>
      <c r="G47" s="1"/>
      <c r="H47" s="1"/>
    </row>
    <row r="48" spans="1:12" ht="15.75" hidden="1" x14ac:dyDescent="0.25">
      <c r="A48" s="79" t="s">
        <v>21</v>
      </c>
      <c r="B48" s="79"/>
      <c r="C48" s="79"/>
      <c r="D48" s="79"/>
      <c r="E48" s="71"/>
      <c r="F48" s="26"/>
      <c r="G48" s="1"/>
      <c r="H48" s="1"/>
    </row>
    <row r="49" spans="1:15" ht="15.75" hidden="1" x14ac:dyDescent="0.25">
      <c r="A49" s="71" t="s">
        <v>17</v>
      </c>
      <c r="B49" s="66"/>
      <c r="C49" s="66"/>
      <c r="D49" s="66"/>
      <c r="E49" s="66"/>
      <c r="F49" s="26"/>
      <c r="G49" s="1"/>
      <c r="H49" s="1"/>
    </row>
    <row r="50" spans="1:15" ht="15.75" hidden="1" x14ac:dyDescent="0.25">
      <c r="A50" s="79" t="s">
        <v>22</v>
      </c>
      <c r="B50" s="79"/>
      <c r="C50" s="79"/>
      <c r="D50" s="79"/>
      <c r="E50" s="71"/>
      <c r="F50" s="26"/>
      <c r="G50" s="1"/>
      <c r="H50" s="1"/>
    </row>
    <row r="51" spans="1:15" ht="15.75" hidden="1" x14ac:dyDescent="0.25">
      <c r="A51" s="71" t="s">
        <v>17</v>
      </c>
      <c r="B51" s="66"/>
      <c r="C51" s="66"/>
      <c r="D51" s="66"/>
      <c r="E51" s="66"/>
      <c r="F51" s="26"/>
      <c r="G51" s="1"/>
      <c r="H51" s="1"/>
    </row>
    <row r="52" spans="1:15" ht="15.75" hidden="1" x14ac:dyDescent="0.25">
      <c r="A52" s="79" t="s">
        <v>18</v>
      </c>
      <c r="B52" s="79"/>
      <c r="C52" s="79"/>
      <c r="D52" s="79"/>
      <c r="E52" s="71"/>
      <c r="F52" s="26"/>
      <c r="G52" s="1"/>
      <c r="H52" s="1"/>
    </row>
    <row r="53" spans="1:15" ht="15.75" hidden="1" x14ac:dyDescent="0.25">
      <c r="A53" s="71" t="s">
        <v>19</v>
      </c>
      <c r="B53" s="66"/>
      <c r="C53" s="66"/>
      <c r="D53" s="66"/>
      <c r="E53" s="66"/>
      <c r="F53" s="26">
        <f>'[7]УК ВР декабрь нар'!GR134+'[7]УК ВР декабрь нар'!GS134+'[7]УК ВР декабрь нар'!GT134+'[7]УК ВР декабрь нар'!GU134+'[7]УК ВР декабрь нар'!GV134+'[7]УК ВР декабрь нар'!GW134+'[7]УК ВР декабрь нар'!GX134+'[7]УК ВР декабрь нар'!GY134+'[7]УК ВР декабрь нар'!GZ134</f>
        <v>0</v>
      </c>
      <c r="G53" s="1"/>
      <c r="H53" s="1"/>
    </row>
    <row r="54" spans="1:15" ht="15.75" hidden="1" x14ac:dyDescent="0.25">
      <c r="A54" s="76" t="s">
        <v>64</v>
      </c>
      <c r="B54" s="77"/>
      <c r="C54" s="77"/>
      <c r="D54" s="77"/>
      <c r="E54" s="78"/>
      <c r="F54" s="26"/>
      <c r="G54" s="1"/>
      <c r="H54" s="1"/>
    </row>
    <row r="55" spans="1:15" ht="15.6" hidden="1" customHeight="1" x14ac:dyDescent="0.25">
      <c r="A55" s="65" t="s">
        <v>37</v>
      </c>
      <c r="B55" s="66"/>
      <c r="C55" s="66"/>
      <c r="D55" s="66"/>
      <c r="E55" s="67"/>
      <c r="F55" s="33"/>
      <c r="G55" s="1"/>
      <c r="H55" s="1"/>
    </row>
    <row r="56" spans="1:15" ht="15.75" x14ac:dyDescent="0.25">
      <c r="A56" s="68" t="s">
        <v>75</v>
      </c>
      <c r="B56" s="69"/>
      <c r="C56" s="69"/>
      <c r="D56" s="69"/>
      <c r="E56" s="70"/>
      <c r="F56" s="27">
        <f>F31+F38+F45+F55</f>
        <v>599361.40352848393</v>
      </c>
      <c r="H56" s="1"/>
      <c r="K56" s="20"/>
    </row>
    <row r="57" spans="1:15" ht="15.75" x14ac:dyDescent="0.25">
      <c r="A57" s="32" t="s">
        <v>66</v>
      </c>
      <c r="B57" s="60"/>
      <c r="C57" s="60"/>
      <c r="D57" s="60"/>
      <c r="E57" s="60"/>
      <c r="F57" s="27">
        <f>F58+F59+F60</f>
        <v>109944</v>
      </c>
      <c r="G57" s="1"/>
      <c r="H57" s="1"/>
    </row>
    <row r="58" spans="1:15" ht="15.75" x14ac:dyDescent="0.25">
      <c r="A58" s="71" t="s">
        <v>23</v>
      </c>
      <c r="B58" s="66"/>
      <c r="C58" s="66"/>
      <c r="D58" s="66"/>
      <c r="E58" s="66"/>
      <c r="F58" s="26">
        <v>26937.37</v>
      </c>
      <c r="G58" s="1"/>
      <c r="H58" s="1"/>
    </row>
    <row r="59" spans="1:15" ht="15.75" x14ac:dyDescent="0.25">
      <c r="A59" s="71" t="s">
        <v>24</v>
      </c>
      <c r="B59" s="66"/>
      <c r="C59" s="66"/>
      <c r="D59" s="66"/>
      <c r="E59" s="66"/>
      <c r="F59" s="26">
        <v>83006.63</v>
      </c>
      <c r="G59" s="1"/>
      <c r="H59" s="1"/>
    </row>
    <row r="60" spans="1:15" ht="18" hidden="1" customHeight="1" x14ac:dyDescent="0.25">
      <c r="A60" s="72" t="s">
        <v>25</v>
      </c>
      <c r="B60" s="73"/>
      <c r="C60" s="73"/>
      <c r="D60" s="73"/>
      <c r="E60" s="74"/>
      <c r="F60" s="26">
        <v>0</v>
      </c>
      <c r="G60" s="1"/>
      <c r="H60" s="1"/>
    </row>
    <row r="61" spans="1:15" ht="15.75" x14ac:dyDescent="0.25">
      <c r="A61" s="75" t="s">
        <v>67</v>
      </c>
      <c r="B61" s="75"/>
      <c r="C61" s="75"/>
      <c r="D61" s="75"/>
      <c r="E61" s="75"/>
      <c r="F61" s="27">
        <f>F56+F57</f>
        <v>709305.40352848393</v>
      </c>
      <c r="G61" s="1"/>
      <c r="H61" s="1"/>
      <c r="N61" s="20"/>
      <c r="O61" s="20"/>
    </row>
    <row r="62" spans="1:15" ht="15.75" x14ac:dyDescent="0.25">
      <c r="A62" s="63" t="s">
        <v>26</v>
      </c>
      <c r="B62" s="63"/>
      <c r="C62" s="63"/>
      <c r="D62" s="63"/>
      <c r="E62" s="63"/>
      <c r="F62" s="28">
        <f>E17</f>
        <v>1086632.01</v>
      </c>
      <c r="G62" s="1"/>
      <c r="H62" s="1"/>
    </row>
    <row r="63" spans="1:15" ht="15.75" x14ac:dyDescent="0.25">
      <c r="A63" s="63" t="s">
        <v>27</v>
      </c>
      <c r="B63" s="63"/>
      <c r="C63" s="63"/>
      <c r="D63" s="63"/>
      <c r="E63" s="63"/>
      <c r="F63" s="27">
        <f>F17</f>
        <v>1085357.03</v>
      </c>
      <c r="G63" s="1"/>
      <c r="H63" s="29"/>
    </row>
    <row r="64" spans="1:15" ht="15.75" x14ac:dyDescent="0.25">
      <c r="A64" s="64" t="s">
        <v>90</v>
      </c>
      <c r="B64" s="64"/>
      <c r="C64" s="64"/>
      <c r="D64" s="64"/>
      <c r="E64" s="64"/>
      <c r="F64" s="27">
        <f>F30+F62-F61</f>
        <v>1075963.0507757124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42" t="s">
        <v>91</v>
      </c>
      <c r="B68" s="142"/>
      <c r="C68" s="142"/>
      <c r="D68" s="142"/>
      <c r="E68" s="142"/>
      <c r="F68" s="52">
        <f>F64-G17</f>
        <v>938363.67077571235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КИМ 10 а</vt:lpstr>
      <vt:lpstr>КИМ 10 а(2019)</vt:lpstr>
      <vt:lpstr>КИМ 10 а(2020)</vt:lpstr>
      <vt:lpstr>КИМ 10 а(2021)</vt:lpstr>
      <vt:lpstr>КИМ 10 а(2022)</vt:lpstr>
      <vt:lpstr>КИМ 10 а(2023)</vt:lpstr>
      <vt:lpstr>'КИМ 10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Перфилова(new)</cp:lastModifiedBy>
  <cp:lastPrinted>2018-04-10T13:41:14Z</cp:lastPrinted>
  <dcterms:created xsi:type="dcterms:W3CDTF">2013-05-24T09:13:10Z</dcterms:created>
  <dcterms:modified xsi:type="dcterms:W3CDTF">2024-05-20T08:53:39Z</dcterms:modified>
</cp:coreProperties>
</file>